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18C25ABD-4104-4C2D-BC20-09CE647B5FFB}"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s="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<sst xmlns="http://schemas.openxmlformats.org/spreadsheetml/2006/main" count="719" uniqueCount="277">
  <si>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</si>
  <si>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</si>
  <si>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</si>
  <si>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</si>
  <si>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</si>
  <si>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</si>
  <si>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</si>
  <si>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</si>
  <si>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</si>
  <si>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</si>
  <si>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</si>
  <si>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</si>
  <si>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</si>
  <si>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</si>
  <si>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</si>
  <si>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</si>
  <si>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</si>
  <si>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</si>
  <si>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</si>
  <si>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</si>
  <si>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</si>
  <si>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</si>
  <si>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</si>
  <si>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</si>
  <si>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</si>
  <si>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</si>
  <si>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</si>
  <si>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</si>
  <si>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</si>
  <si>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</si>
  <si>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</si>
  <si>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</si>
  <si>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</si>
  <si>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</si>
  <si>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</si>
  <si>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</si>
  <si>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</si>
  <si>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</si>
  <si>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</si>
  <si>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</si>
  <si>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</si>
  <si>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</si>
  <si>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</si>
  <si>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</si>
  <si>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</si>
  <si>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</si>
  <si>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</si>
  <si>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</si>
  <si>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</si>
  <si>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</si>
  <si>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</si>
  <si>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</si>
  <si>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</si>
  <si>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</si>
  <si>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</si>
  <si>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</si>
  <si>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</si>
  <si>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</si>
  <si>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</si>
  <si>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</si>
  <si>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</si>
  <si>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</si>
  <si>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</si>
  <si>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</si>
  <si>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</si>
  <si>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</si>
  <si>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</si>
  <si>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</si>
  <si>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</si>
  <si>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</si>
  <si>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</si>
  <si>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</si>
  <si>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</si>
  <si>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</si>
  <si>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</si>
  <si>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</si>
  <si>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</si>
  <si>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</si>
  <si>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</si>
  <si>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</si>
  <si>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</si>
  <si>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</si>
  <si>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</si>
  <si>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</si>
  <si>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</si>
  <si>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</si>
  <si>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</si>
  <si>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</si>
  <si>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</si>
  <si>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</si>
  <si>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</si>
  <si>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</si>
  <si>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სსიპ-რამინ დიხამინჯიას სახელობის დაბა ჩხოროწყუს N1 სჯარო სკოლა</t>
  </si>
  <si>
    <t>სკოლაში წაყვანა</t>
  </si>
  <si>
    <t>გარახა–ჭვილიშის უბანი-ჩხოროწყუს N1  საჯარო სკოლა</t>
  </si>
  <si>
    <t>სკოლიდან წამოყვანა</t>
  </si>
  <si>
    <t>ჯუმითის უბანი-ჩხოროწყუს N1 საჯარო სკოლა</t>
  </si>
  <si>
    <t>ეგიარზენის უბანი-ჩხოროწყუს N1 საჯარო სკოლა</t>
  </si>
  <si>
    <t>მეორე მოდანახეს უბანი -ჩხოროწყუს N1 საჯარო სკოლა</t>
  </si>
  <si>
    <t>ჩხოროწყუ-ხაბუმის საზღვარი-ჩხოროწყუს N1 საჯარო სკოლა</t>
  </si>
  <si>
    <t>ხაბუმის საზღვარი (37 ქუჩა, წურწუმიას ქუჩა)  -ჩხოროწყუს N1 საჯარო სკოლა</t>
  </si>
  <si>
    <t>საროდონაიოს უბანი - ლეფირცხელე- ჩხოროწყუს N1  საჯარო სკოლა</t>
  </si>
  <si>
    <t>ნაგვაზუს უბანი  #1 საჯარო სკოლა</t>
  </si>
  <si>
    <t>სსიპ ვახტანგ ფირცხელავას სახელობის დაბა ჩხოროწყუს N2 საჯაროსკოლა</t>
  </si>
  <si>
    <t>ზემო გარახა ჩხოროწყუს #1 საჯარო სკოლა</t>
  </si>
  <si>
    <t>საროდონაიოს უბანი - ლეფირცხელე - სსიპ ვახტანგ ფირცხელავას სახელობის დაბა ჩხოროწყუს N2 საჯარო სკოლა</t>
  </si>
  <si>
    <t>15:20;</t>
  </si>
  <si>
    <t>გარახის უბანი -ჭვილიშის უბანი - სსიპ ვახტანგ ფირცხელავას სახელობის დაბა ჩხოროწყუს N2 საჯარო სკოლა</t>
  </si>
  <si>
    <t>ეგიარზენის უბანი -სსიპ ვახტანგ ფირცხელავას სახელობის დაბა ჩხოროწყუს N2 საჯარო სკოლა</t>
  </si>
  <si>
    <t>ნაკათის უბანი- სსიპ ვახტანგ ფირცხელავას სახელობის დაბა ჩხოროწყუს N2 საჯარო სკოლა</t>
  </si>
  <si>
    <t>მეორე მოიდანახე-ლეჩხარჩხალეს უბანი სსიპ ვახტანგ ფირცხელავას სახელობის დაბა ჩხოროწყუს N2 საჯარო სკოლა</t>
  </si>
  <si>
    <t>საყალიჩაო-საკვირკველიოს უბანი - სსიპ ვახტანგ ფირცხელავას სახელობის დაბა ჩხოროწყუს N2 საჯარო სკოლა</t>
  </si>
  <si>
    <t>ჯუმითის   უბანი - სსიპ ვახტანგ ფირცხელავას სახელობის დაბა ჩხოროწყუს N2 საჯარო სკოლა</t>
  </si>
  <si>
    <t>ნაკიფუს თემის ლეჟას უბანი - სსიპ ვახტანგ ფირცხელავას სახელობის დაბა ჩხოროწყუს N2 საჯარო სკოლა</t>
  </si>
  <si>
    <t>სსიპ - ჩხოროწყუს მუნიციპალიტეტის ქვედაჩხოროწყუს თემის საჯარო სკოლა</t>
  </si>
  <si>
    <t>საგახარიო-სასორდიო-საყალიჩაოს უბანი - ქვედა ჩხოროწყუს თემის საჯარო სკოლა</t>
  </si>
  <si>
    <t>15:10;</t>
  </si>
  <si>
    <t>საპაპაო–საახალაიოს უბანი  - ქვედა ჩხოროწყუს თემის  საჯარო სკოლა</t>
  </si>
  <si>
    <t>15:55;</t>
  </si>
  <si>
    <t>ლეჯიქეს უბანი - ქვედა ჩხოროწყუს თემის  საჯარო სკოლა</t>
  </si>
  <si>
    <t>მონგირი-საკაციოს უბანი  -ქვედა ჩხოროწყუს თემის საჯარო სკოლა</t>
  </si>
  <si>
    <t>საყალიჩოხ უბანი ქვედა_ჩხოროწყუს საჯარო სკოლა</t>
  </si>
  <si>
    <t>მეორე  ახუთი- ქვედა ჩხოროწყუს თემის საჯარო სკოლა</t>
  </si>
  <si>
    <t>ტოლვილების დასახლებიდან ქვედაჩხოროწყუს საჯარო სკოლა</t>
  </si>
  <si>
    <t>სსიპ - ჩხოროწყუს მუნიციპალიტეტის ლესიჭინეს თემის N1 საჯარო სკოლა</t>
  </si>
  <si>
    <t>კაკაშვილების უბანი-ოჩხომური-ლესიჭინეს თემის N1 საჯარო სკოლა</t>
  </si>
  <si>
    <t>15:30;</t>
  </si>
  <si>
    <t>“ოკათური„-დგებუაძეების უბანი-ლესიჭინეს თემის N1 საჯარო სკოლა</t>
  </si>
  <si>
    <t>„ახალდაბის დასახლება"-საკაციო უბანი-ლესიჭინეს N1საჯარო სკოლა</t>
  </si>
  <si>
    <t>მონგირი-ლესიჭინეს თემის N1 საჯარო სკოლა</t>
  </si>
  <si>
    <t>35-ე ქუჩის N65-34-ე ქუჩის N17- დან"-მდინარე ზანას მეორე ხიდი-მდინარე ზანას ცენტ. ხიდი-ლესიჭინეს თემის N1 საჯარო სკოლა</t>
  </si>
  <si>
    <t>“კოჩიათურის უბანი„-46-ე ქ. -- N1 ქუჩის მე-6 შესახვევი-ლესიჭინეს თემის N1 საჯარო სკოლა</t>
  </si>
  <si>
    <t>ქვედაჩხოროწყუ-ლეპაპე ოჩხამური  -ლესიჭინეს თემის N1 საჯარო სკოლა</t>
  </si>
  <si>
    <t>სსიპ ჩხოროწყუს მუნიციპალიტეტის ლესიჭინეს თემის №2 საჯარო სკოლა</t>
  </si>
  <si>
    <t>სახორაოს უბანი ლესიჭინეს თემის N2 საჯარო სკოლა</t>
  </si>
  <si>
    <t>ხახულიათის უბანი ლესიჭინეს თემის N2 საჯარო სკოლა</t>
  </si>
  <si>
    <t>სავეკუოს  უბანი ლესიჭინეს თემის N2 საჯარო სკოლა</t>
  </si>
  <si>
    <t>15:25;</t>
  </si>
  <si>
    <t xml:space="preserve"> გაშარა ლესიჭინეს თემის N2 საჯარო სკოლა</t>
  </si>
  <si>
    <t xml:space="preserve"> საშურღაიოს უბანი ლესიჭინეს თემის N2 საჯარო სკოლა</t>
  </si>
  <si>
    <t>13:15;</t>
  </si>
  <si>
    <t>სსიპ - ჩხოროწყუს მუნიციპალიტეტის ლესიჭინეს თემის N3 საჯარო სკოლა</t>
  </si>
  <si>
    <t>საჩიტაოს უბნიდან-ლესიჭინეს თემის N3 საჯარო სკოლა</t>
  </si>
  <si>
    <t>15:00;</t>
  </si>
  <si>
    <t>განთიადის უბნიდან-ლესიჭინეს თემის N3 საჯარო სკოლა</t>
  </si>
  <si>
    <t>აჭარლების დასახლებიდან -ლესიჭინეს თემის N3 საჯარო სკოლა</t>
  </si>
  <si>
    <t>ოლეკეშის უბნიდან-ლესიჭინეს თემის N3 საჯარო სკოლა</t>
  </si>
  <si>
    <t>ხვიჩარონის უბანი-ლესიჭინეს თემის N3 საჯარო სკოლა</t>
  </si>
  <si>
    <t>14:10;</t>
  </si>
  <si>
    <t>ზურემის უბნიდან ლესიჭინეს თემის #3 საჯარო სკოლა</t>
  </si>
  <si>
    <t>სსიპ ჩხოროწყუს მუნიციპალიტეტის ახუთის თემის №1 საჯარო სკოლა</t>
  </si>
  <si>
    <t>საჩიტაიო-კაპტოს კარი-საქაჯაიო-საჯანაშიოს უბანი-ახუთის თემის N1 საჯარო სკოლა</t>
  </si>
  <si>
    <t>საჯალაღონიო-საპერტახიოს უბანი--ახუთის თემის N1 საჯარო სკოლა</t>
  </si>
  <si>
    <t>საკაკულიოს უბანი--ახუთის თემის N1 საჯარო სკოლა</t>
  </si>
  <si>
    <t>საკაჭარაო-"ზაორთუ"-ახუთის თემის N1 საჯარო სკოლა</t>
  </si>
  <si>
    <t>მდ.ცივის უბანი-"ზაორთუ"-"ჯაიანის კარი"-ახუთის თემის N1 საჯარო სკოლა</t>
  </si>
  <si>
    <t>ლემამფორე-ლეგერსამე-საგამსახურდიოს უბანი-საჯღარკაო-ახუთის თემის N1 საჯარო სკოლა</t>
  </si>
  <si>
    <t>საქარჩაო-სააბაშიოს უბანი--ახუთის თემის N1 საჯარო სკოლა</t>
  </si>
  <si>
    <t>საჯიჯელაოს უბანი-საკარტოზიოს უბანი-ახუთის თემის N1 საჯარო სკოლა</t>
  </si>
  <si>
    <t>საჯიქიო-სანაროუშვილო-ახალი ხიდი-მეორე ახუთის ცენტრი-მდ.ზანას ცენტრალური ხიდი--ახუთის თემის N1 საჯარო სკოლა</t>
  </si>
  <si>
    <t>სსიპ - ჩხოროწყუს მუნიციპალიტეტის ახუთის თემის N 2 საჯარო სკოლა</t>
  </si>
  <si>
    <t>საჯიქიო- სანაროუშვილოს უბანი ახუთის თემის N 2 საჯარო სკოლა</t>
  </si>
  <si>
    <t>მე-2 საჯალაღონიოს უბანი ახუთის თემის N 2 სჯარო სკოლა</t>
  </si>
  <si>
    <t>საჩიტაიოს უბანი ახუთის თემის N 2 საჯარო სკოლა</t>
  </si>
  <si>
    <t>14:35;</t>
  </si>
  <si>
    <t>სსიპ - ჩხოროწყუს მუნიციპალიტეტის ლეწურწუმეს თემის საჯარო სკოლა</t>
  </si>
  <si>
    <t>საპერტაიო-ეგიარზენი-ქვედა საესართიო- ზედა საკვინჩიო-ლეწურწუმეს თემის საჯარო სკოლა</t>
  </si>
  <si>
    <t>ლეგუნე-საესართიო-მე-4 ბრიგადა-ლეწურწუმეს თემის საჯარო სკოლა</t>
  </si>
  <si>
    <t>ნაგვაზუ-ქვედა საესართიო-საკოზმავოს უბანი-ეგიარზენის დაწყებითი სკოლა</t>
  </si>
  <si>
    <t>ქვედა საკვინჩიო-ლეწურწუმეს თემის საჯარო სკოლა</t>
  </si>
  <si>
    <t>სსიპ - ჩხოროწყუს მუნიციპალიტეტის ნაკიანის თემის საჯარო სკოლა</t>
  </si>
  <si>
    <t>ლექარჩე - ლეჭეჟიე - ნაკიანის თემის საჯარო სკოლა</t>
  </si>
  <si>
    <t>16:10;</t>
  </si>
  <si>
    <t>ლეახალე - ლეყალიჩე - ნაკიანის თემის საჯარო სკოლა</t>
  </si>
  <si>
    <t>15:45;</t>
  </si>
  <si>
    <t>სსიპ - ჩხოროწყუს მუნიციპალიტეტის მუხურის თემის საჯარო სკოლა</t>
  </si>
  <si>
    <t>ლეკი-მუხურის თემის საჯარო სკოლა</t>
  </si>
  <si>
    <t>14:20;</t>
  </si>
  <si>
    <t>ლეჩიქვანე 2-მუხურის თემის საჯარო სკოლა</t>
  </si>
  <si>
    <t>ლეგახარე-მუხურის თემის საჯარო სკოლა</t>
  </si>
  <si>
    <t>ლეთოლორდე-მუხურის თმის საჯარო სკოლა</t>
  </si>
  <si>
    <t>ხაბალერი-მეორე მუხურის კორპუსი</t>
  </si>
  <si>
    <t>14:00;</t>
  </si>
  <si>
    <t>ხაბუმის საზღვრიდან-მუხურის თემის საჯარო სკოლა</t>
  </si>
  <si>
    <t>ლეჩიქვანე-მუხურის თემის საჯარო სკოლა</t>
  </si>
  <si>
    <t>ქოყო-მუხურისთემის საჯარო სკოლა</t>
  </si>
  <si>
    <t>14:30;</t>
  </si>
  <si>
    <t>კანთი-მუხურის თემის საჯარო სკოლა</t>
  </si>
  <si>
    <t>სკურჩა-მუხურის თემის საჯარო სკოლა</t>
  </si>
  <si>
    <t>ქოყოს N1-მუხურის თემის საჯარო სკოლა</t>
  </si>
  <si>
    <t>ლეჩიქვანე2-მუხურის თემის საჯარო სკოლა</t>
  </si>
  <si>
    <t>სსიპ - ჩხოროწყუს მუნიციპალიტეტის თაიას საჯარო სკოლა</t>
  </si>
  <si>
    <t>ქვაბიში-ლეგაბედე-თაიას საჯარო სკოლა</t>
  </si>
  <si>
    <t>ოცინდალე-თაიას საჯარო სკოლა</t>
  </si>
  <si>
    <t>13:45;</t>
  </si>
  <si>
    <t>ლაკადა-თაიას საჯარო სკოლა</t>
  </si>
  <si>
    <t>ლემორგოშე-თაიას საჯარო სკოლა</t>
  </si>
  <si>
    <t>15:35;</t>
  </si>
  <si>
    <t>ლეოთხოზორე-ლეჩარკვიანე-ხაშაჭალე-თაიას საჯარო სკოლა</t>
  </si>
  <si>
    <t>სსიპ - ჩხოროწყუს მუნიციპალიტეტის ხაბუმეს თემის N1 საჯარო სკოლა</t>
  </si>
  <si>
    <t>ერთობის უბანი-ხაბუმეს თემის N1  საჯარო სკოლა</t>
  </si>
  <si>
    <t>მეორე მოიდანახეს უბანი-ხაბუმეს  N1  თემის საჯარო სკოლა</t>
  </si>
  <si>
    <t>ულურია-ხაბუმეს თემის  N1  საჯარო სკოლა</t>
  </si>
  <si>
    <t>15:50;</t>
  </si>
  <si>
    <t>ლეგახარეს უბანი-ხაბუმეს თემის  N1  საჯარო სკოლა</t>
  </si>
  <si>
    <t>ჩაის ფაბრიკა-ხაბუმეს თემის  N1  საჯარო სკოლა</t>
  </si>
  <si>
    <t>გოშირილი-ჯუმითის უბანი-ზუმი-ხაბუმეს თემის  N1  საჯარო სკოლა</t>
  </si>
  <si>
    <t>ჟუღუს უბანი-სანაჭყებიო-ჯინჭარაძეები-ხაბუმეს თემის  N1  საჯარო სკოლა</t>
  </si>
  <si>
    <t>ლეჩალიგეს უბანი-ხაბუმეს თემის  N1  საჯარო სკოლა</t>
  </si>
  <si>
    <t>ლეჟა-ჯუმითის უბნის დაწყებითი სკოლა</t>
  </si>
  <si>
    <t>13:20;</t>
  </si>
  <si>
    <t>სტახანოვი-ლეჩხარჩხალეს უბანი-ხაბუმეს თემის  N1  საჯარო სკოლა</t>
  </si>
  <si>
    <t>ოხვამეშკარი-ხაბუმეს თემის  N1  საჯარო სკოლა</t>
  </si>
  <si>
    <t>საძერიო-ხაბუმეს თემის საჯარო სკოლა</t>
  </si>
  <si>
    <t>სსიპ - ჩხოროწყუს მუნიციპალიტეტის ხაბუმეს თემის N3 საჯარო სკოლა</t>
  </si>
  <si>
    <t>მოიდანახეს უბანი-ხაბუმეს თემის N3 საჯარო სკოლა</t>
  </si>
  <si>
    <t>14:45;</t>
  </si>
  <si>
    <t>ლეფირცხელეს უბანი-ხაბუმეს თემის N3 საჯარო სკოლა</t>
  </si>
  <si>
    <t>ლეწულაიე-ლეგაბელიეს უბანი-ხაბუმეს თემის N3 საჯარო სკოლა</t>
  </si>
  <si>
    <t>სსიპ - ჩხოროწყუს მუნიციპალიტეტის სოფელ ზუმის საჯარო სკოლა</t>
  </si>
  <si>
    <t>ლეჯოლოხე-ნაგიდუ- ჯუმითი.</t>
  </si>
  <si>
    <t>ზემო/ზუმი-ზუმის საჯარო სკოლა</t>
  </si>
  <si>
    <t>მეორე ჯუმითი-ზუმის საჯარო სკოლა</t>
  </si>
  <si>
    <t>ლეგახარე-ზუმის საჯარო სკოლა</t>
  </si>
  <si>
    <t>სსიპ - ჩხოროწყუს მუნიციპალიტეტის ნაფიჩხოვოს თემის საჯარო სკოლა</t>
  </si>
  <si>
    <t>კურზუ-ლებერიე.ნაფიჩხოვოს საჯარო სკოლა</t>
  </si>
  <si>
    <t>ლედარსალე-ნაფიჩხოვოს საჯარო სკოლა</t>
  </si>
  <si>
    <t>თაიას უბანი-ნაფიჩხოვოს სკოლა</t>
  </si>
  <si>
    <t>ზემო ლედარსალე - ნაფიჩხოვოს თემის საჯარო სკოლის ლედარსალეს კორპუსი</t>
  </si>
  <si>
    <t>ქვაბიში-ნაფიჩხოვოს სკოლა</t>
  </si>
  <si>
    <t>14:55;</t>
  </si>
  <si>
    <t>ქვემო-ლედარსალე-ლედარ.კორპ</t>
  </si>
  <si>
    <t>ლეგოგუე-ნაფიჩხოვოს სკოლა</t>
  </si>
  <si>
    <t>ხანწკი-ნაფიჩხოვოს სკოლა</t>
  </si>
  <si>
    <t>კიროვი-ნაფიჩხოვოს საჯარო სკოლა</t>
  </si>
  <si>
    <t>ხურუ-ნაფიჩხოვოს სკოლა</t>
  </si>
  <si>
    <t>სანაჭყებიო-ნაფიჩხოვოს სკოლა</t>
  </si>
  <si>
    <t>ლეპაპე-ნაფიჩხოვოს სკოლა</t>
  </si>
  <si>
    <t>ლაკადა-ნაფიჩხოვოს სკოლა</t>
  </si>
  <si>
    <t>ლეთოდუე-ნაფიჩხოვოს სკოლა</t>
  </si>
  <si>
    <t>ზემო ლედარსალე-ლედარსალეს კორპუსი</t>
  </si>
  <si>
    <t>ლეჯაგუნეს უბანი ხანწკის სკოლა</t>
  </si>
  <si>
    <t>სსიპ - ჩხოროწყუს მუნიციპალიტეტის ჭოღას თემის საჯარო სკოლა</t>
  </si>
  <si>
    <t>ლეგაბელე-ლეშენგელეს უბანი-შერწყმული საბაზო სკოლა</t>
  </si>
  <si>
    <t>ლეჯვატე ჭოღას თემის საჯარო სკოლა</t>
  </si>
  <si>
    <t>ნაკარუ-ჭოღას თემის საჯარო სკოლა</t>
  </si>
  <si>
    <t>ლედიხამინჯიეს უბანი-ჭოღას შერწყმული საბაზო სკოლა</t>
  </si>
  <si>
    <t>შონიათი - ჭოღას თემის საჯარო სკოლა</t>
  </si>
  <si>
    <t>ხაბუმე-ლეწულაიე-ლეგაბელე-ჭოღას თემის საჯარო</t>
  </si>
  <si>
    <t>ნაკარუ-ჭოღას თემის შერწყმული საბაზო სკოლა</t>
  </si>
  <si>
    <t>ეწერი-ჭოღას თემის საჯარო სკოლა</t>
  </si>
  <si>
    <t>12:45;</t>
  </si>
  <si>
    <t>გაშფერდი-ლეთოდუე-ლეხობელე-ჭოღას თემის საჯარო სკოლა</t>
  </si>
  <si>
    <t>ლეწახნაკე-ჭოღას თემის შერწყმული საბაზო სკოლა</t>
  </si>
  <si>
    <t>ხანწკი-ლეძერიეს უბანი-ლეთოდუე-ჭოღას თემის საჯარო სკოლა</t>
  </si>
  <si>
    <t>დღვანა-ლეესართიეს უბანი-ლექობალე-ჭოღას თემის საბაზო-ჭოღას თემის საჯარო</t>
  </si>
  <si>
    <t>სსიპ - ჩხოროწყუს მუნიციპალიტეტის კირცხის თემის N1 საჯარო სკოლა</t>
  </si>
  <si>
    <t xml:space="preserve">საჯიქიოს უბანი-სსიპ ჩხოროწყუს მუნიციპალიტეტის კირცხის თემის N1  საჯარო სკოლა  </t>
  </si>
  <si>
    <t xml:space="preserve">საადონიო–საჭითანაოს უბანი–სსიპ ჩხოროწყუს მუნიციპალიტეტის კირცხის თემის N1  საჯარო სკოლა  </t>
  </si>
  <si>
    <t>საარახამიო–სალაგვილოს უბანი -სსიპ ჩხოროწყუს მუნიციპალიტეტის კირცხის თემის N1  საჯარო სკოლა</t>
  </si>
  <si>
    <t>სამალანიო-სსიპ ჩხოროწყუს მუნიციპალიტეტის კირცხის თემის N1  საჯარო სკოლა</t>
  </si>
  <si>
    <t>საკვირტიო -- საფარულაოს უბანი -სსიპ ჩხოროწყუს მუნიციპალიტეტის კირცხის თემის N1  საჯარო სკოლა</t>
  </si>
  <si>
    <t>ლეტეში-სსიპ ჩხოროწყუს მუნიციპალიტეტის კირცხის თემის N1  საჯარო სკოლა</t>
  </si>
  <si>
    <t>ნაშელუს უბანი-სსიპ ჩხოროწყუს მუნიციპალიტეტის კირცხის თემის N1  საჯარო სკოლა</t>
  </si>
  <si>
    <t>სსიპ - ჩხოროწყუს მუნიციპალიტეტის კირცხის თემის N2 საჯარო სკოლა</t>
  </si>
  <si>
    <t>ჯალაღონიების პირველი უბანი, საფარულავოს უბანი ჯალაღონიების მეორე უბანი კირცხის თემის N2 სკოლა</t>
  </si>
  <si>
    <t xml:space="preserve">მხეიძეების უბანი კირცხის თემის N2 საჯარო სკოლა </t>
  </si>
  <si>
    <t>კოზმავების სასოსელიოს და ტების უბანი კირცხის თემის N2 საჯარო სკოლა</t>
  </si>
  <si>
    <t>სასაბეკიო სალოგუოს ნაკათის უბანი კირცხის თემის N2 საჯარო სკოლა</t>
  </si>
  <si>
    <t>აფხაზეთის N10 საჯარო სკოლა</t>
  </si>
  <si>
    <t>საყალიჩაოს უბანი - აფხაზეთის N10 საჯარო სკოლა</t>
  </si>
  <si>
    <t>ქვემო გარახა - აფხაზეთის N10 საჯარო სკოლა</t>
  </si>
  <si>
    <t>18;45</t>
  </si>
  <si>
    <t>ლეწურწუმე - ჯუმითი - აფხაზეთის N10 საჯარო სკოლა</t>
  </si>
  <si>
    <t>მოიდანახე - აფხაზეთის N10 საჯარო სკოლა</t>
  </si>
  <si>
    <t>ზემო გარახა - აფხაზეთის N10 საჯარო სკოლა</t>
  </si>
  <si>
    <t>მეორე მოიდანახე აფხაზეთის #10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</si>
</sst>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5">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20" fontId="3" fillId="0" borderId="1" xfId="0" applyNumberFormat="1"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20" fontId="5" fillId="3" borderId="1" xfId="0" applyNumberFormat="1" applyFont="1" applyFill="1" applyBorder="1" applyAlignment="1">
      <alignment horizontal="center" vertical="center"/>
    </xf>
    <xf numFmtId="2" fontId="15" fillId="3" borderId="1" xfId="0" applyNumberFormat="1" applyFont="1" applyFill="1" applyBorder="1" applyAlignment="1" applyProtection="1">
      <alignment horizontal="center" vertical="center"/>
      <protection locked="0"/>
    </xf>
    <xf numFmtId="0" fontId="14" fillId="0" borderId="6" xfId="0" applyFont="1" applyBorder="1" applyAlignment="1">
      <alignment horizontal="center" vertical="center" wrapText="1"/>
    </xf>
    <xf numFmtId="0" fontId="14" fillId="0" borderId="8" xfId="0" applyFont="1" applyBorder="1" applyAlignment="1">
      <alignment horizontal="center" vertical="center" wrapText="1"/>
    </xf>
    <xf numFmtId="0" fontId="15" fillId="0" borderId="6" xfId="0" applyFont="1" applyBorder="1" applyAlignment="1">
      <alignment horizontal="center" vertical="center"/>
    </xf>
    <xf numFmtId="0" fontId="15" fillId="0" borderId="8" xfId="0" applyFont="1" applyBorder="1" applyAlignment="1">
      <alignment horizontal="center" vertical="center"/>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6" fillId="0" borderId="8"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cellXfs>
  <cellStyles count="3">
    <cellStyle name="Normal" xfId="0" builtinId="0"/>
    <cellStyle name="Normal 3" xfId="2" xr:uid="{00000000-0005-0000-0000-000001000000}"/>
    <cellStyle name="Percent" xfId="1"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630C593C-083D-4998-9AF9-F17406E58F5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B5CE6E9B-6690-43C7-A73D-00D8BE28CF0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F1764015-44AE-4D07-A4A0-D9E7C9FFF75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4BA9A092-79D9-48F0-A2E2-6BC911D0FC4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AEE2611C-33C5-4762-A342-966FA405829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D36A0F41-8B74-4A8B-AAB9-20F46B6B3B8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F19CD166-B5A4-4EAF-BBB1-6DB9667A6E7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4FCFF65E-FD48-457B-8DFB-1C3719A3713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D4C54798-A326-466F-B655-B4201E0BFC8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BF0B7504-0685-4FAD-A60B-04DB09DB905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BF3C5660-A479-4D1E-A068-08A6DC9385C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92C6DAD7-8474-4A32-A407-97CE38EF29B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2F09AA17-F23B-48AB-A037-7EA3E2F294D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0C97AF61-5416-4C77-AB43-B031EFC55D6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72136591-4639-4540-8DE0-FC1EC3AD268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BE808C6E-3A42-4022-BA0B-C26D58B18C4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69C90708-9736-49B3-85A5-EB34F62275C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F2225C6F-4CAA-4A74-90B8-2B715377CBE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7585F434-338C-46D2-91A9-DFCBADE3D65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69EFB445-7108-4676-9618-052A1436F36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7C85F5BE-97E4-433F-A941-29DCA20411C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A8AAED69-E1BE-42F5-9DF2-A218C1B086E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0B3DFC26-1209-43E4-A76C-EE7596CB011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0EA057F4-03D5-4BAE-A152-2545913E802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AD2E6F0F-C16B-455C-A679-FEB246F3F67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ACA9DA46-306A-440A-9D2A-295FA236639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3B5D08E8-C537-41BD-90DF-5F93B34FCF2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78ED5F59-7EF1-43A1-BC5A-832875DEF86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0FE4A753-6CC9-40B5-8AE9-EA5C0CB422B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057B7F46-6CAD-4179-BD1E-74F963099E4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82A827BA-8961-4C8A-AF96-96DD9E0FABF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862570FA-DA62-4E00-B9A8-39BC101E3B9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7D3DBFDB-5D35-479E-A732-108395EFF5B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1C93842F-8DBC-4609-B65D-ABCBF119DB7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E523A139-1F6B-4443-BA7D-67CB3CA5563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3CAE040E-6BAE-49DB-8B4C-E37FD07426A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7D84824E-0C88-484B-AA5F-35378DE336B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CC50ECCA-6572-4499-9890-8A01C368382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2AE8D780-37AC-48BE-9DA6-EDAA1A97E53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3E70EA4B-A442-41E1-9B8C-CCBB9783E9C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01836A9A-742F-4CB5-94C9-FDEF0DFE4A4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C7C8170B-911D-4B95-B810-81E13F48868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2A390331-1494-4755-8EFE-15FB520E975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68D6BAAF-91D3-48B7-B988-01071ECCAC7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483B5D38-6765-4618-AC3A-F79469F20F5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85F927E6-606B-4590-A26D-3B0D076F007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25998F3C-A6F0-452C-9CF6-CB3A58F588C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019B4409-8E7A-4371-B95D-5B7FFC098E4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61503B8F-ACF9-4482-9640-24BFF8B7CCD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A92555AF-A0D3-408F-8100-1D0194E5A98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87F9EDDE-6F3C-4C6A-91D0-1CACB6D8C95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7D3F07E3-5ACA-4C2A-8E44-07CCAF59B2B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F65895E1-F290-45AC-9191-4AADDCDDCBA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B5D49A81-25B3-495D-99E6-05C67A2D2B5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69F6393B-E739-4144-BA8B-83F488468C2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BA78239A-B933-455B-8914-75C8029BB44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4BA049EC-3851-4C73-B981-E2ABC0E40F5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28986EEB-37B1-425C-861C-6F80879B32D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DCA9B996-8089-449A-AFEC-13918860E5F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E7A12D79-9D9E-4855-B1FD-F3262FB1A93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E872712D-9869-4064-BC9C-2F354DBC5FD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16F876E8-E5B7-4257-A535-21CB055F494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676DBB17-B318-4137-A765-41D65C2645B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EBB163F4-D5C2-45A5-87BF-AFFB112742B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D35AF456-09EB-4EB2-A9E8-7E02B85AE01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4443D580-5AC6-4643-BA3C-98648E0576F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2B581E6C-DB21-4142-B05A-50C347281EA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12E158CF-EB07-4AE2-8781-E1E2C21207E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FE4B0B91-1CFB-4DC0-AFD1-68230F7964B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1218C2E9-D0AF-4C12-9190-346C349546A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97EE7833-ABDA-4139-84B0-DB5EFF16C76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5F4A53ED-D91C-48D4-B873-AB2F07513E4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CBE04D71-BBF8-4A8B-AB50-E75AB711FCA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89623E09-2F68-45C9-9AA9-0CC29EE9384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BC727F36-7D88-46E9-9C4E-0B5481FDD0A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36BD746D-599E-480B-8112-54E9EE4F2D7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C2EE69F4-0071-41E9-8828-B62E017B882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6584DEB6-5123-4D9F-81C0-2EEA1E6DBDE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63A37579-606E-4AA0-B32F-50E1A1F26EA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BDFC201B-A4EA-45C5-A541-09BE4A99B82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845E7892-FF64-46D2-9B6E-40A730CF0CA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8B2A567A-FD35-458A-A7AE-1E2D5BEFAF0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B58E21D9-AD99-471F-BFB3-4B27B375C5A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C69170A2-EDB0-44EA-8FF3-FE73A943FF2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F4F8C1D4-AE91-4CA6-B382-85B47E27C32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8195D0E9-593E-44E4-8C5F-4AA4A40CBAD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840DA16A-F4EE-4AA4-B032-8CA09B2705D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5FBA32E5-F022-4684-8B9F-A6838E6B815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20345248-D170-490D-926A-9C00501E3C0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C1B32E55-61B2-49B8-9421-3E650B7453D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3797D642-7F86-49C9-A3DE-4B781B39B88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CA932A99-0061-4263-AC13-5379A3DD532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BEE852D3-1893-4176-A816-E6CF6DA5454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0EE523AD-15F8-41BE-BB4C-1983B5A18C2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FA0CE084-E8FD-4225-9CE6-135A70416F6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D1EC984E-0017-406C-9479-288AD54F0FE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9F4DC931-497A-47C8-9BA1-FB04B5528C1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40AF4EEE-8358-45DB-9383-6AE1A40B946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3322F22A-628E-45C1-A0EF-BEAD040F6FA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26A43411-DA04-4311-AE1E-9F1C2773201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4560E5D1-2FA6-4B53-AFC4-5003B1E4F1B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DE90FF86-08A0-40BD-A41F-BC6C0D89286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AAA9726D-1B3E-45C4-9E5E-781851423D3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0820A32B-1638-423B-AFDF-3D73435E004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19B0CD87-8A65-4FEA-87D1-C85D6F27EA4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587826D9-3978-44D1-9687-B825FE323AD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67B801CA-48ED-43E3-93B6-458CA558398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A48A5428-22C3-4034-B209-8D720810236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00781179-9237-4177-AE7A-BC56823B044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987DFC03-F31E-454C-AAD7-EEA5B4093A4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7F2D0A0C-93FF-4DCB-88AC-1FB38FA40C2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565698B4-17F9-4198-B45E-F176D6326C7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856B31CC-E78E-4EAC-8AD5-A6D6DEDC074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C758253B-2EDE-4578-9F73-E4BE86BB28D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73118002-63BA-4FEF-A848-DE63CB37123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5B970DA6-18D5-447D-9BFC-77E59042716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FDB45406-CB62-4E73-96D7-5E00A92FFF3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AF365642-60AA-4E62-84E6-00A8363BF7C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D3B0761B-7218-4A5B-A498-A4499EC7A67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4285347C-EED4-466E-AD98-10496CECC71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3FA951E4-6ABA-44E0-B627-4C68E103492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BF37F48D-B998-45AF-85B7-9B7A2BE7A67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18E725E3-5928-4CFB-A82A-AE7ED13D8AA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83CBF5E8-4E23-4B90-B0FF-55D10ADBA87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230C24F5-9387-40D5-989A-3DCC65E8628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6F714260-442D-4278-A5A5-6F59BE5ED0B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24FB3338-0F29-4A88-9B48-8D0A454F48C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76B0FCBD-B4EA-44C2-9B00-DA036A82BD6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D4E573F8-4827-4813-B61D-0035E2F37EB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6E664640-C0BD-458B-85E8-83B1EBC3607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DD362B16-4A42-4DB9-9E66-5C083530450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1E1DAE86-CF73-4EB5-BF1E-A74EBF26C7E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4908A34C-2E5E-40B9-BBB9-01D45D0256F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07BCBD5F-A734-4925-A21A-C0C2B6F382A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E5158951-1B29-4DC1-864B-5110C0CF1AD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A89DC39D-47F4-4B6E-BA82-DDA65D013AB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51E7ADD1-9D7B-405A-9916-5C737B5B177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53407EB7-DA20-43C4-9E96-01C7063076D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B3EC700D-E29E-4F2A-BB1B-D7EA889C887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47499A10-26CF-4F32-933A-EF45228F9F8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3501B45C-A52A-4BB8-87E6-8BC70272D53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42F1AA32-D646-49B8-810C-9BD20CEFE8A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699F6364-E63A-40E7-B3CC-E30712BD112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A6E143C5-B444-4F32-BBB1-2D9857CEE50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A8C7F8C9-7D2E-4963-A6DF-729646EDAC4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CC520FE2-C649-4314-9818-B45B1AE8AA6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BC44BA09-6241-48F4-924E-FBB25D6E7C1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99696ED8-58F2-4301-B10E-34AC4121C4B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FA507153-7E74-489F-B3DB-FB098C9560F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816E9A2F-F988-43F2-85B1-3FA6EC84314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C30B691F-1BD1-44F8-AFEC-89F8CC52A4C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1012FD77-E178-4C0D-832F-AB7D8AF639B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05E44D48-9088-4DAD-B9EC-3478FF07A4C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F2B23606-7A7E-4892-9633-10B1AEFC0B2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064EFCCB-5F3D-4A0E-8832-55E709D501D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789DC775-3D50-4AD3-BC63-F5A348372A9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24D694C4-C92C-448A-8E67-664E6770C17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97F3F4AD-53EE-4EC8-993F-E500B18DC12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5B6F88C1-C8A5-4FE3-98E1-F63335FDF35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3615325C-F79B-4751-ADD5-523109A4604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62DFD9DD-89B8-40E7-BF58-80A9B644F12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8F675A4D-F816-44CB-AC38-601364B1B6D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FFFCD76D-502D-45A6-B65A-A58A45027F9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03DCA2D4-8AE3-44C5-A528-9A2BA1447D7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A8FD28AF-0BD9-4257-A7BE-81FFDD8596B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EBF58B66-0E8E-4C23-AA92-5F368FFD492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63071DC2-5CBD-4DC0-9C09-73B2A6FB61A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A4ED7F0E-9F7C-4A98-A03D-BEE02B90015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D9103C7A-D350-4150-9274-134B6B6A8AA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8F03F594-1284-4F65-9923-08AD54861FB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77F08645-E0AC-4D84-8CB5-73E8EA928DF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3F40FA17-985A-4DE6-9699-BBD536FDB5B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568A9773-3477-484F-987A-F224139B29E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C293D172-1A1F-4628-B5A9-D19EA923CD3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7A360742-59E4-46AD-A02B-03ABA9E3044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DCDF7EB1-F34B-4CAC-994C-3D335E2C632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23C480DB-C7F7-4D67-9E9C-FB054170E6F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799819D8-E725-40B2-A642-AA95352A2C7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05D546FD-B1C7-4B65-9EA7-C7DF63F9CE1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4AB5FFD7-6E03-4168-900D-FC61E123491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385AAA08-04BF-4054-9138-C9FBEB6716B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9CDA00BF-BF02-487B-860A-3BBC5FD9783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7D26D3BA-6D27-4CDD-9CD0-DA6C745422E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3133C804-660B-4A8E-BF1D-9598C41F97F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90486648-831F-4992-9F85-A0E742C6E48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8B8D4A9C-CA56-4D66-8BE3-CC5D1334A15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E2C045E3-CE2C-469A-92A0-25A7EE9EE47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972D65CE-54A5-425D-81C7-E2CC7861E4F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C9CDABDB-1D88-4422-8537-C4F61DC3558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A5AA13BC-FE1A-4E70-B6BE-68CA02CB891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BA9D621C-7685-44A9-8F5F-987A25741B5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061676A9-607F-4987-BBD6-538B5CB07CC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6FD12715-688B-4F6D-9046-03586069EE2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07D073A5-3BE3-46F3-903B-52672642A9B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7F0D67A6-D29A-4FF7-ABA6-4418E804473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5939AC90-A564-4EE8-BA99-08E9F8A9549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CCD16E98-D975-4284-A876-AFE99FEDD5A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D5CFA803-FAD3-445E-BC31-E3C58A9FDF0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10AF00D5-6E63-4A5E-AAC1-5DC3D41C278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E8F7A6BD-A6A1-4698-927B-476D4F09538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A920DD38-9127-412A-B937-402671D899A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5784E4BE-A789-45D0-824D-BA024D768FD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F17A4968-19E4-4F19-ABD9-DF5EDC60DF1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9CA1A725-0980-4499-8D08-40C48598384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74D1D951-FF44-49E0-AA98-4EA0C41A357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B2277C1D-C30C-42C1-A60D-FFA0251A6F9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698AF6CE-4488-426C-B54A-4C38CF65F5B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0E9DE667-D812-4F4E-8C31-9C2B53F4FA7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EE344DB1-C7A0-493B-9D1A-83D7CCF7D0B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423A70A9-290D-47A8-9174-55E321980E0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82D1A67E-6708-4AA5-ADB8-2B5AF94CA93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D24BB1D3-BFF2-42FA-84F3-F5239503A90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5EA3E824-7B93-4396-8DB4-FB9A008BBC3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BE21BF92-2C5A-4636-9C2A-285E26921FF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56A81BD6-704D-4D5E-9958-D4EC00DD02D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3F0BF8E5-123A-4C61-92DA-653F7912351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AAA85069-1887-4824-8CBF-DD32237C0D2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5ECC44B9-83A7-488B-875C-94B38EE7B06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0D9D1778-4696-42A7-BB42-D8AA9866B39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4F468743-DC8F-43F2-938B-4FF3E89912B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43BF3753-8B2E-4ADE-8476-68B8441662F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A4D8F120-79C1-41F5-A1EA-58CC7EA3002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BD21F01D-1E03-4AB0-AD3D-8FEAAAC23D7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87E5D815-C827-44EB-BBAD-87C9C27AEB5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8B66030C-37C3-4B21-99BD-5DF335A8BBD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759965D2-F7EF-4F06-BF60-2BE4456CA14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48F3855D-71F8-4CBA-8D7F-D3DA1635DC0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8FD4CB6C-21D7-4772-B9BD-10BAB76AC17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2A5EB5C3-C024-4012-B80C-EA27C297843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6BD94370-70CB-4F49-AAB8-EEEFA947322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435CBED1-056B-4F83-AF07-3976791B952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A0ABFC4B-27CC-4622-9BC6-B4A96614567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681FF512-EC51-4A68-A9C7-9406437EB6F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B2164CA8-5289-473C-A138-50D4F8CFB37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70442896-FAF0-4770-A2A5-B1B2A83D594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09242283-B709-4CD2-B8EB-B2E822B42C5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95276849-D19C-4C66-A995-4353284291A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F92B8A9C-2669-444D-BC6A-A01E6DA391E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5418A2FC-DE40-432B-92E1-86D8F8B61F8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F00546C1-2AEC-4871-BFCE-17E71F82911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88182E8E-F53D-4BEA-832B-3416ABD52A7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40C36638-DF56-4AFD-8EE7-28567C29410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66B3BE75-4C29-40DD-A82A-F6B601CBE0C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56374353-5DFA-4D24-B1AD-B0718F6D1E0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EAEA5ED7-B3AA-4481-9478-6FC55916168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132F38F2-1C52-4AB8-AD82-60C62D4B0F7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3F6A2AD9-2E1F-44F6-9891-C1326867BBE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6A89C838-E964-4A69-BD54-DA222457F1E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8E7876BB-0163-46DE-88E7-C01319DB860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70517080-5A9B-4506-85DA-9D31D609692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903BFFE4-FC07-4B71-8E00-E823A27CCC5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4033A812-4041-436B-80CD-FAAA4BD4187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B8F5C6E8-7E20-49CA-A2FD-EAC29EA4BC2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9259F169-901B-437F-A392-CD3A62CE8DD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04E8DFD7-EBA2-4258-B4D2-8A21019028A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C433EF8D-C291-424D-B6FE-10484F366CF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BFD77CC4-8167-4BD3-A482-275AD87470F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859C0FA6-7793-4CE5-AE21-4FE683E8CA9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FBD42604-56FF-44C6-B2F0-EECA074B51F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0C560FF2-0E51-48FD-9D0E-C6DBC109B4B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5B1278C5-68BB-466C-A73E-6B6EE5AF7EE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23F540A9-EC8C-4F7A-8C7C-27ABCBB3FE6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5D7ADCB2-A72B-4B8F-BE67-1382040CD50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E12BD45D-6338-4427-B193-AD15783D27C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F265EB0A-537D-447C-B9F1-C3E20D5FD8B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1BF8C927-79EF-4BBC-BEF9-170E7DE8449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AA8D64AC-2B7C-4CB5-B82B-77BA03EED56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4C22A1E7-9D38-45C6-AD99-5233E00E12B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E11752B7-BEBB-48D8-AD30-3B2940CA5E7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C9881D5F-6E77-480A-8EEB-355195976A4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8B5564F6-77C2-4EDB-8E82-969D4687442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E05B539B-3E1E-46A4-BE72-4BC3EDCBD55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A14C9E15-1EB8-49B2-B011-C0E942FAFEB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AAEAD3EA-A2AD-489B-B7BC-917146F1407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6691C045-AE70-4E5E-A5FF-91A0DF32A43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4B0799DD-2603-4C45-BA32-1D0AA0B70A7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BAF7CBD5-A5AB-4146-9F7C-CC28277D300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1B01DA32-59CC-4F73-A7F5-FDDABF2E484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9300035F-C284-4481-95C7-AEA273B3FBF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8CC93D63-57C9-4BD1-898C-161D4522D9F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D2E78B96-17FD-4CC4-934B-1FED5599E46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E57AB6D7-EAEA-4F1F-92B8-5ECE4AA3DAC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D8F2D1F0-4002-41C7-8F0B-AE01C86E0E5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00551815-03AA-4E63-A3CB-7EF1383BEF3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9B48A47A-BB66-4522-BC3A-245F4FD864B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36AFA47A-D986-4D59-B28A-8A05133479E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68D275B4-6655-4972-AB13-A6E4107E32F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A788D682-C2CB-4A3C-886D-EF5DCC296FD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3B20C565-5294-4B6F-ABAF-681A3A1AFE4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0D5080E3-5B5D-4DE8-93A6-77FD908C7A9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8861A53C-2C64-49F7-AF80-14235F23C92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67925827-A7AC-4447-86B7-A9A95F092BE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9BDCED32-1738-4232-BA38-11AC732603D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95029EDE-B5C1-484E-915B-7A4ABBD41F3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2FCD6DB9-02DC-47C3-B6CA-4C7E807889F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353AAE43-A523-4EBA-8374-37CBBC6F69E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21B9222A-DB30-4F0F-AE61-02F25B35789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34AD6F0A-0EB5-4BD7-9AA4-262AE1D93D0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6C5C36B5-7EE5-4041-B694-CC74FE4F789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6A5F717E-5B8E-4453-863A-04A8725BB37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36EFDCE0-8C80-4429-A8E1-BC9A153861E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B2EB74D4-EF4E-4891-9673-D26381CD1EA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D3366CC6-A761-440A-B3B7-3FE58E8E79F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A070C9D5-DBF1-4A2F-9417-1575BC8652E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B066762B-1040-4A25-B131-844658CAA00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B8F44469-47BF-4B1F-97A9-B19942B48D0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EB5A78A4-7506-49A8-93B9-669D2B7304A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55D2FF04-0B6D-4592-B3C8-25B7A21FC61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5C710A66-ADE7-44ED-B496-48681ED26B6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49FF516E-E9D8-4C6F-AFA1-C045F4D1425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BA64EE57-3D31-42B1-A93E-4D451C7B937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8043901F-A771-4177-A990-B4487A16586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E0AED5AF-4ABA-4172-B2B1-A4526273F37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B32D27F8-2CD9-49D8-B81E-6B9E9C387D6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AD0D12B0-BC38-41B2-BB7D-6F0008F6A63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D197B541-45CA-4120-8B11-6D3E7C9FCEE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2E271E66-8115-4C63-93B8-7132B828DB7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C43E569B-941E-4BCC-94B5-567A4938603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6574E768-666F-435F-B9CE-71A257A1E1C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6DC55678-5B44-4927-A4C3-3CD83B4848D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2AA120A4-8E43-4F58-AC9E-10EE4B1F6E1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8AED17D7-811F-4739-A16D-DAA22B988E4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83601AB8-17BC-4ACC-B100-CC2F3D27BC3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AF8E7BFF-4C2B-4283-9FED-8852C4E2365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82389626-B75B-4353-83D4-E1572083B04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58B8E5BD-8C2C-493B-A7F3-5D51E33A0DB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19A24416-95EB-4387-8839-6D73BD64F30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5BF6B5BA-8EF4-4A47-B721-A96116C5D6B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D713CF82-1260-4304-AA81-7620AF058B7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32054D20-7CE1-4C21-AC15-63EEEFEDD72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F458F217-7D28-4741-9ED8-C9C09C6F4C9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22D7160A-D980-4F10-9087-555B3D96F3C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D5D2A041-855A-4CD5-920F-56FC29A3810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BE1224F6-9835-4F43-838A-D391F1BB433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2A3423FE-A905-4A3A-9F5A-6C57A8ACA00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BA74F134-4EEB-4EDF-A1C6-F49C2A46A3F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F8A30EBF-02A7-4744-9930-849E078444B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A3B5A9B1-0A34-484F-838C-0A4B98A8E14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F1FA3ACB-FC1E-47E8-AC80-8248F3E427A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52AD599D-C9D6-43F2-86D3-EB95974A9DF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E8D95F3A-14D7-4766-8FF9-456855D2583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547B7582-21CC-417B-89F9-96460728EBB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0F4B9E15-1BEB-49D9-BD47-FB3D75279C7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E2BD39B7-8BDB-4576-A7B8-7E9CFF30860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1F3B00BC-A68D-4111-90B6-2DEDC589B7B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D9CB444D-E3A2-4FA1-9D43-CA72C95C7EE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C84B8244-2C46-4C11-972A-961303B524C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1508D75E-3874-4DCA-BE09-B7D97F62C39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1AF76828-0B4C-4012-85DA-8B0FA75C485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4B8B9728-6160-4163-874B-7C7B497CF10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556D4629-AE73-4D23-A670-07E68827790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6C1CB904-A1BA-46C2-8EFF-4BE7A908D3C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773CE990-5F47-4500-9836-2D8A5EA9AC3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33B58625-AC25-44AB-BC0A-5AA513D4800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08268663-B1B9-480A-86BF-292FEFEB809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EEEB786C-6016-46AB-96CD-98112114B0A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2D2A95A8-DD7B-405C-9EA7-CDCC8EE7BDD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E6FB56C4-F0FC-4EF4-B483-0B891FF4887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6F919EB8-6EAF-4E25-A870-9E6FD58313E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06C623F6-EE49-492E-89A5-549BD0C562D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6982A5F6-01E8-4457-B76B-B7F0BCB0D50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A19C53E6-3423-44D8-AB7D-38D2819D8C9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81C72532-B4AE-4D2C-81DB-54E46D24EB5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8B2161C4-A8CF-4E8A-A118-B64DD50D609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3C26CEB0-D834-4F13-9636-723EB14379E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D441AA68-36A1-4199-90E8-597D2CA2E85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6192CDC1-B8F4-4855-8E78-2E4B2331349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553A8BA2-D6B2-4FAD-AF9A-1A0001E157F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53B5454F-5A9E-495B-A1F2-1D6C327AA94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0E2AA7DB-5144-4AE1-846D-2C8D70D9D8A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8A29A12F-6803-4194-B57E-3B91E8B8AD2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999DBBEF-BEF1-4665-AC68-62A1D671008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66BFA927-D130-4BC6-886B-F45EFD478C9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FACBC9E8-623E-4D7C-A602-4BC3CE1FB31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5DCA7429-1A8A-4298-BBBA-8AA79373A8E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6AFEE1D0-EE2E-42F6-8E04-67442BFC3AC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DAAF4105-B285-49EE-AAA9-8C0145C91B6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3E7DF11B-914F-4C8F-B9B7-C96523C8B11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50E34D13-239C-42E2-928F-B4389370BAF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E9F0601F-E80E-4A7D-886A-47EB17D99C0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3844B3B1-824D-4792-86FE-7658CC8DD7C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EA6ECE76-79D6-412E-BE1B-A46E0912B50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18466DED-90E2-40D4-8C90-F161152B7DD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647F7186-D5A2-4F7F-B258-5D15C7BEAA5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1952E0B8-88C1-4752-865E-EED8BBF4470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C097A592-284A-4254-88FF-6CC7710FD24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6BF33D80-5969-46B0-86F9-7964AD98EC8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31F09C4E-5546-4891-8984-D173DAEAF3B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67F423BC-FA82-47CF-A2CE-046A7C18732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45F24520-D341-4387-B4A6-92B0A0649CF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57047816-0880-4EEB-8D59-F27CF6DD585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6D82BAC7-E8BA-45A9-85E2-61A4846FA02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9C72FFBD-BDC1-401F-B8E1-4EEC4663C2B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D295B772-9011-4F70-82F5-A23B4458FE3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74C36F73-C7AE-451A-AC3D-424F6EDFFA7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84D82842-D2F6-45FC-AA0D-BFA9169202E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8137E782-48CB-44A9-9248-D98BC8DF324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2EA45862-7FEC-458C-8ECB-12990FCBD9C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3CD79D27-F722-41D7-8F5A-D6C4F6E983B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D652D2F1-74E2-4125-8689-CA54CD07E25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27C27555-A359-457F-A8A6-413FAF814A7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DFAD0183-C60A-42E5-863D-EBCB82D18E5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739BB445-1F94-4D7F-8AAB-85688C9C750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D554DA48-A25D-400F-AA7D-09A1E14796A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615C5EC0-D9CB-4A47-B31B-388302B62BF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2B3EB0FA-B21A-4A77-B775-523A33CE2BB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C3EAC87E-010E-4C40-B90F-5964DCDDBDD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581AA167-D7DB-4D26-8F91-859BC40904D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F5514679-2C56-4357-B880-EC124D3EBD0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713A4EF6-CF48-42BD-9AE7-64331035142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021226B2-E675-4BEC-B2A4-5E3335737C1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9F75B6D4-927D-40B2-969A-2A0A54BBA6F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4F253DD5-7C81-42CD-81A0-99B2D5ED039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60381E7A-DC65-4BDF-81E1-0761CBDE378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CE82545F-FDE5-4310-978F-78F7D6C8D6B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DA681752-AA83-4E24-B50F-AC8756B2857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8946C5F3-DA39-409A-85C2-B0F0318D723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9975A8BA-C872-475A-B904-17BE55731EB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787E81AB-6923-426C-B790-179F638552E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2E2050E2-5835-41D4-80AF-18DACAD7D5F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E60EF9CC-9DE2-495D-9101-C8090793739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A4900A18-D27F-4E8B-84D0-1B7E0F0A6D9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BCFC5617-721D-4166-B292-73E50336505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A082F814-C822-4190-A951-DB1877BE283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77A0B027-A256-446E-B742-3CB70DBA015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DBF61B2A-658B-4255-9B59-41F4ADA380B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031D94B1-483F-4815-8481-2D77D1E7EA6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A7751B5B-990F-48C7-8165-DF2E3FDD983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85178540-D7CC-4A91-9941-FFFDC9501F9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07E09E2E-3DB9-4A35-B644-B9A0BC63271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B7BD6841-5D51-4364-8AA8-CAD025AFB8E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56C586DF-6898-49B9-A4A4-F3166E57E6B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2662CA9E-89DA-4B1A-BEC5-5561D51A6D5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8D6BD14A-D75C-462D-9BF0-59B968EEA7B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3CE79422-5646-4875-A279-502B066C102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ED809602-6882-4224-9780-6A593A149DC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77C56006-9284-44CA-BE24-C19F81E924F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B7673334-E2D1-4ED7-B861-8BC9AEABF97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4C02EA9D-3DE4-469C-AC08-38D0ECE60DD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B9187762-5C9E-4FDA-A97A-9714ECD4D49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2238FD5B-75D3-46E1-9E52-B4E6EFCC818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B0E95D44-FEC3-4469-957D-AE03F6F965C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158CDFEE-CB57-4D7E-BEE7-CE212E891C7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BFFC73B9-C6EE-44F1-91AC-C175AC2B89D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472C8357-D9DC-4C64-9036-9D35C4B2462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577FDE26-946B-47ED-8AA7-4BB2EDD5A99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04E73C2B-AB1F-4597-96F6-8DDED2E5594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B8031DAA-42CB-4C2D-8540-73AD601AA9E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B507081F-49DA-48BF-8D19-318913A50BA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1970AFA4-2ECF-44D0-BAD2-4E18E94F85D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947F7402-6CE8-430A-B960-D1024AD1966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CD383DC3-3509-439E-83BF-3BB0E572296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87FF0F96-B97F-4FD0-8E03-D97A84A564E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705D404B-A47A-4497-BFE7-DDB6604E433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4F3CB431-B832-4A32-9E49-5BFD0CAD344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ACE3078E-C0C8-44D9-B3D0-6C4975173B9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B0D86A50-7166-466C-8A98-929FD60058F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2E7E816D-86F4-469A-BE9C-E77B7382592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633F5668-B16D-42F5-AB57-B60526BA543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921D0FCB-5EB0-428B-BB01-C23C05C030D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634D66D9-001E-4DEB-9522-65A8A1B12A3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EDB9D6A7-4AA8-4642-A10B-EE109018C97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BD2FE40A-68F1-48EF-B305-BE56979955B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5E4245FD-9046-4301-8F4B-9C242C6A49F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7F50B4C4-4EC5-4919-9483-6DD56A18BB2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D6C46BC4-6947-404F-A55B-AFD754FA0DB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2C6D68DE-9FF3-4F95-99D1-E711870D922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B3861F1F-4BE1-41BC-A5C8-69B4D227B29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230C7180-A51F-4087-A486-3BD525899DC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D2081817-C910-4353-9A24-059ACB5B991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75FBF5A4-AA94-4041-8C27-86BDD25AA86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0AB4C90C-397D-4D1E-960E-88523A84A6F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989DCF7F-CF9C-4429-AEE4-78304FB5D92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1E972FC7-4008-438F-BD78-E5B96C36A9F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2D19AF59-0BAB-4589-8DC9-939DE8DFD77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BC8FC45B-0F9F-4EE9-B1D2-D61CDED9F21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E2399F9E-2C25-48F0-A574-2ED97A19A67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926D3075-A950-4CF1-8B9C-395646A14C4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56DB5EF6-885E-4888-9016-8DE6592C3D7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EDC401D7-3C14-47B4-A155-34162E31E8B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F06EB6C6-C2DF-4129-B646-C7885CE4028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F77458E5-8114-4AEB-A5E9-257CC9F3CA8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E0F4478C-57C6-424A-855E-7A1889030E2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C3E85BC3-102A-4F76-8E69-8AF99328164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CC9378AB-1FB8-486E-A78E-C0D4B4F1BA2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D9BB4598-C018-41D3-955A-0C4401707E5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562332BA-51D7-43BB-90EF-8E7FB8B331A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7D719620-8597-4794-8148-5EAE3BA2D9F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CC9F5A3A-6EB7-4C10-BD24-038CEBE601C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297D1C2C-2AD4-4F26-AFA3-D45B950FE48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C3262CC9-ECB0-475C-A282-6BFF59A2DF0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435B56B1-E052-49E3-95E5-6E27D910B13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B3388CE5-13C4-4AE2-A3FC-FD337A3772F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359E6BF7-A679-4F3A-9EC8-C6BA8D74A5C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2A168101-8795-491E-AE0C-2C46ACA58C1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4FCB8310-7376-4BB9-8759-7289772A29D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77B97713-DE44-467F-B75C-E5626D6F534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2675B712-FA4A-4811-AF5B-3E8F87BF898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92C98526-C92E-46C9-9AC8-B83AAA88B29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32E96F3E-FABC-47BD-8269-8F629FCDED3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C91D2A50-E036-488C-825C-5EAEF9A8836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9CE529FC-E06B-4E4E-9F54-44ED3E25B42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2E1CAD26-9722-4732-BAC3-15BF5E29CDD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A23D1104-1DAC-468A-AFB9-E90D88F33D2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931B952A-2A4D-4C24-B267-3EE8E1C798B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8B95C317-3B74-4A98-8CC1-DFB160A14A1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C3930DD7-417E-4B6D-B433-7A3D849D6B7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E353360E-FC1A-449B-B7A1-D5049BF22F6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EA06C63C-3F62-47A5-8236-D192AB570DC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0BE19430-CFCE-46ED-9785-BC54A737AE4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3759962B-B245-4C14-9D9D-C83A40DBBF9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6B970218-7E75-4E59-9FC2-6F15C057415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68AF30DD-6A4A-40ED-A53E-4B201682829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357E9664-59E8-42F7-B427-5242B28B343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00E1B764-3C8E-46FB-8510-A1357A87F10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C025D721-C15D-4932-B9D2-DE47FEFC56D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35B843DA-47E6-4E50-9B1D-D1609F5FD2B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A86C74C5-7DAE-41D1-A823-F2CAE0299A6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4FC794F5-73D4-464E-9A46-42806A2C05A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21D1E54C-1BA4-43AA-BA74-3C367E5D1B5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A6DB8C29-2266-46E7-BB50-65D691F6790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B184AF3C-672E-4533-83DD-45F7B31CFAF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5FE32064-DBF9-4664-81DC-8950F057CA0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33770DF9-D59E-4EDC-846D-7A4EB44D879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0E54FB89-3691-4E10-B3F0-FA2F0656CB3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FDA95A4C-1617-450B-ADA0-F6372315B78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302DF26D-8C62-4230-BD53-A8D21BDF67F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7D4487C6-8A56-4F85-918C-0209A72EF1E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CE93254E-1D52-41EB-9D58-8C73F882BB1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1D0B4C8B-40C9-4D1F-AD8A-62099138B7B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D2BFDF55-1FE0-450A-BB11-0BB6C9FDCC8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39050FA7-6729-4560-9962-272BB3E4CC4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59F4CFB6-A837-4CC6-93D7-58D2B099CBA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AE9DD846-330C-4D95-A16C-B6863CEAA10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51E74C85-E851-48B1-A05C-4D1C4DE0897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CD8161CE-4A01-442D-AD6D-C3E1872F555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6510F448-43ED-40AC-BCF5-A0FA9A81A4E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7F74C690-1A37-4CA2-AB2B-93B6DCCBA77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79FC3D8E-152D-458E-841B-67904CE6B81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41A01F40-E949-4B3E-AC1F-8A9F0381F91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9D3A5D83-0FB6-4956-80D7-B265EA68BB4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856A8A84-23BA-499C-ADDD-CBC4106AA44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281A64AA-C0F2-4E33-9441-20A25B8BA17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1C03E37F-23FC-4D54-9150-B3E3CD760AE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78D45677-FCF0-4436-A80F-3CA5B3B76C4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347414E1-9F8F-4179-ACE7-87478EB97AF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86A63CDA-25DE-4447-952A-1F68DF3D553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58256470-E315-4CF0-A11F-5F97C6037C0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2AA6A1DE-154E-4E8B-8985-012609412C9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EC452CEC-5AF9-43DB-9661-008B0CFF6FD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5D3010E9-2710-4D72-B6A7-92D4BE487D2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4F0AA10F-5F65-443A-B67B-6BBA86A6338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9CA2F99E-9EAA-4281-B690-1B7054B56A9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D56C1676-41C8-43C8-8555-BB140B8DE83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8F1CBE59-0E14-4A34-9B33-52C912F62AD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41A6D9BB-E248-4B12-8DFD-4EB34200588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E7191534-635E-4EC2-AED1-177985550FD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C4B1F0B9-ED81-4CD5-ABBB-166FE4889BC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640EEB2A-4AAC-44AE-BB39-E0950DF557B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939396A9-42CF-49F8-B354-863C24D2CCF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D9769B1F-F77C-4BE5-8C7B-DC2879BA064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2D585BF5-2085-4899-A18C-93B9F2B4D52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4F8FE637-0317-4DFB-A23E-26A03A2D620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D3C04E5A-ED59-4FEC-8C54-B883646E011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0B9EBE2C-F7E4-4A31-BBC5-693A543636D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CE417168-0DA2-4144-8438-F13E1C67E2E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2B75EA50-18C7-4B5D-83A2-BF6836A7CFC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68643918-B2EB-44F8-A8A7-F62A6B96DD4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95692E9C-06FA-44EF-AEFE-F06185D530B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76D4EA6D-223B-4065-9BBC-4A0E88886CF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F0BE431D-AE44-4DF5-9082-8A3F3DDD56B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631C30C0-6014-4202-BDE1-15ACE4B02A3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AB26A730-953A-4AC1-B479-FFBE42A8C4E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8F804690-EBD4-4ECC-AD5D-5E82768F215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A0AD62F7-77C9-41CF-A6F0-9A7CA343FF8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0B4E6C00-240C-47EB-9C17-8A614DB84B3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A3AF2AF2-5D79-42CA-83E2-9AB1F1A477E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47103F0D-45EE-446F-BDD2-7A44DE716D0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3DEA6752-AB40-4A86-A34E-252D053DA1C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D55F1FFC-8DA3-4D0B-98C6-44D54ECD4D2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87DBEB5B-64F2-4504-A204-7D61B6F993B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9FD5FE57-DFBF-4239-8C6D-17666F2671A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34208570-D7CD-4E5D-9907-765D43DE8A2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4E15ADA5-672B-49F1-855B-F27DAF58913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1D441593-10E0-4C84-9225-2AAEF4B53FB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8ADD5895-A18D-4ECC-BF84-03FC213A78B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6CB71583-F8BB-400C-97F9-865340BFF70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2711E8B7-736A-48FC-903C-E32561BFB17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ABCB3678-8A93-4CD5-9705-09A8CC54B8F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5D29858A-78C5-497F-931B-A4C0AF3BF18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C1621C62-1520-4093-8141-8F84D93AEA2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EBDA39EA-86A3-4F3F-B18B-A4D07F41BA6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039928BB-D0BC-4206-852A-D7C8DC1B68A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F504CD32-9DD9-4783-8CB4-A25C849616D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3F07E7B5-A021-4213-B03F-B87748D2FA8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84230620-AC80-4D51-BB52-1A94135DE0E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E5C7D75C-E8C6-4CE8-BF7C-89380B87422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8ED58B48-542D-44AD-B185-0DEA3BF8C9B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70DFD4B7-4C42-4B3E-97A7-FBD5A6EDC6F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AA6B1670-A635-4B5E-AFB7-18554655FC3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4116C6FA-ECAE-4CED-AAFD-1B65462711B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E1E17DEE-710C-429A-BA04-852B4224B1D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4422868A-9485-497F-86F0-A49DB4BB127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5AFC5C0D-756C-4023-955E-2A2494327E6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7C0E0577-0228-4096-8941-84AAE74A471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045CD9D9-AADC-4103-9E54-FBDCB3740E9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BF09B1D5-54B1-4035-8AE6-C5A887E6611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3297F676-0486-4734-A7F2-D98821B3B3F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EDB7118D-36A7-4C7B-AD63-4503FBF78D3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E393FA28-B357-4671-A961-49794558FAB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DCEFC5BC-83BB-4245-B503-D843DF2C27C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3A80D562-7BBA-4E94-A7E5-C36E28141D5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6DEEF0F1-3334-4929-B8E6-921F24DB164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C0577B1E-8A3C-4572-B264-8EC403D2113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67044CFB-5AF8-433B-8A66-B74CEE99EEC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6FE96D6E-7F4F-4D64-A9B2-5935B17ACA5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A3A3EAA3-8D0B-465A-B687-F67731C6ED1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19596324-7D87-4107-90F5-20E4C7330B8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9F5033BE-0472-499B-9FAA-12DE0A71822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74E7B9AF-89C9-4582-97CE-35BB0F59B9A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B366E1BC-0F2F-4B58-BA43-FCC6B6DB6FB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F6602D63-E891-49C2-BDC3-B266AD10536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604872E5-6972-444B-8351-535B18F41FF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41ED5A28-C023-428D-8995-4A0EC84C824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A8360E1A-DA59-4676-957F-A2DDED60ECC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289E7428-28DC-48E2-A531-80B01749409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9646E675-91B9-4D6D-8F83-EFE351D59B5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02E44411-8935-4F73-93E6-F442F57FDE2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8F980523-278E-40A1-AFC5-4DDE988BE49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40B008D1-0240-4A48-8CA3-764F5FC5EA4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93D739DE-A6BD-44C7-8E96-14F86457C2E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0F421773-C953-444A-9E88-264DF7B7252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24F1BE46-1D76-42BE-A069-EB2DFCE43AA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C3F7B2B6-99C9-4716-B7DB-19E699DA4E8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02A59ECE-EC5E-4560-A784-6ED543F7C3C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76A09B8A-C335-4092-936F-79DC2013B74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3E2AA012-EDE4-413D-A539-F8424A554F5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1573F937-6ADF-42D3-855F-785B4FB77F7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2633007A-D7CA-479F-9D6F-1E269BE9F26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769E9457-F021-4C4C-A3D2-C465FE3E5D3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86536D14-4179-4F3B-866E-635A49FEFEE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39493782-D317-409B-A1DE-0CEA90216AA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3066ABAC-618F-4AE8-B4FA-9FB31899C27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93B2E6F3-8A0F-454B-B9B5-27B0DD778DE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002138B1-6E2C-4D04-9658-08320A678F5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628E8753-D60B-49EA-BA1F-70C82505B85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00329FA9-B6CD-41CC-B9D5-2423CAF977B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141C6668-3B17-4DF5-9E55-8046125D8AE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634F1DD4-0CE0-405A-9D9C-38EADFDF840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4C922EE9-82F0-4C3A-B38B-8D0266B2848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B74B8B39-7924-4B6A-8D43-4D1A4E2615A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1982FEE7-57A8-4F13-92F6-FF1D4206C74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06252E46-FFF3-4A89-820C-5CB24A9C341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9172FE70-36AB-41FB-82B5-244B86F8FA0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3C080C6D-F5E2-4179-B524-A24A961D56C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60DC6CFC-22FC-4FED-99FB-F787A5936F2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D534DF90-62DB-445F-A987-4DF4BC3F0B4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F72C198A-9946-4752-B937-FCC5C839A2B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4F87B1FF-098B-4B54-A408-95A32F57471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3CF074B2-6F3C-4F1F-9CC3-B99B15C04F5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A68FC32F-E593-4077-AC15-4747D74D166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18838CDB-6948-4154-AACD-2AFE8DE9931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C9EDFCF1-9829-40AA-B3C0-64266855F40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B6ACF0C9-5FEA-48DB-B0A7-FD791649D60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87CD767A-89FA-40D6-9EAF-B206823B14B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85BE1FA3-2716-43F6-9BE1-561AE71D95A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B6404684-A577-4CF2-8F5B-4CDF16B8838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62BC534B-E6BC-411B-B050-3F50CF62EB9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9E487D8D-896E-479D-95FB-F3C3DD193FA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A5233203-D476-46F9-83F0-6AC2B40D3D0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BE5E2933-2DAF-4FB2-981B-6DD63229340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1D38717D-9A01-4640-B5BE-AC8F1AEF4ED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D1191DB1-A565-4E4C-9657-C917DC3C5D9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51FDDA9C-9141-4A6C-A2FC-F783C758EC3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55D62181-FB59-466E-A166-14AF8930AF2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B4EDA04F-3650-4560-BB96-AA31D2B0E05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DEF57744-FC92-4C0F-92AD-4AA6BE1C8F2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70F28A13-1065-4EE9-A179-61051981EF0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CF724DFE-33B9-428E-81A6-67C2513EF65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D6AFA97A-5048-43FA-A1F3-19BE85E5192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944BB3B4-D587-4C18-A50C-069B1B0EC4B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EEF7548D-DFAB-46F8-B5D2-0CD58C554CD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83925D3C-5E7F-43D5-A4C8-E8BF8519475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39F36EA6-C445-4BB5-AF6F-A9AEDBB871E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104424C0-EE76-4E78-B2B3-75AC8459C7F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C27BCA73-137F-40F4-919E-9BD292036E8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930F6F26-CC85-4B67-9F72-79A260BF42F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29AE5485-7042-4BC7-BA42-B21A2E61FAC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78F019E6-45DB-45A1-91FA-476D420BCC7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E80992BC-9B7D-4F35-9C3C-2C94B9FA5BA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89932AD2-5012-43E1-A434-A5E2531C940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D677B6C4-E5E1-49E8-BB23-B6DD0247157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7B146178-9A65-43FC-95F6-326EE358B9B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DE84A3B6-601A-46C2-83A3-8A797C428F3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AC8A2597-A63F-4C89-86EC-46D7B317F88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6DC27ED0-C1C5-43B3-979E-F4AC7D840BA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0515D736-4D01-4C1B-A2B7-D178218E604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3E734895-D41C-492C-A1C5-4DE3955309A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D58AE080-2641-4A32-9C8D-1C0396EF314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8EB5B61A-E7C5-496C-9E53-D81C4EF4199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F5190161-AE95-4CAA-9428-B3F503FF591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AE9B8E2E-906C-4D0F-941C-B901BE787E5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CE594D92-98DA-45D7-949A-DB2077FDA00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7ED839D1-4445-4817-B364-76DCB2F4C1C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C8A56F29-5536-4221-8AF6-C8050AE88DE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C407AC9F-2566-427E-AC0C-F44946ED55B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52720628-FA0A-41CD-A040-96911A8D424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EFFC814A-1C17-468C-BAB6-BF261BFA894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01BB0F26-EE0A-4A21-B9DB-6853056F8C4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3BB9DE81-3A28-41F0-9422-76D6506F96A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9B2E7D00-92E4-4AAE-BA78-CC529A7024E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2F4C0E4E-7515-4513-8538-D6E1D14DB45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816DB625-2E0D-4311-BAAB-FED7FD649CA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BDCCA859-65B5-4FE1-BA28-A036250C95B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EB68E844-1D3F-4786-B40D-E98848C0913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859974C2-10DE-4EF1-85B0-3F2ED31B645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DCF68B6D-3946-4DB6-ABB6-7071DFF60AB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282D35BC-9545-41FB-82BC-C640B2A91B3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B56D4E0C-26CC-4230-8E22-E2186F797EC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5494E9CC-A8F3-4B01-9DB5-233B9BA52CB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D4DC6A61-2F0B-41B9-A52E-60785A937BE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9ECE3A66-D54C-4B7B-9783-0D0C44D0958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0859523A-3C62-42B3-B61F-A772BC6DA2C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09CEC7ED-E12B-41CF-977D-A7924F32823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C237ED3D-74B0-4FD5-A799-7DA246E674F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8895EAA6-992A-4F31-A9F7-67D0A2021C1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D580B73E-5E2D-41DC-899A-696463E3DBB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88B53CE2-DB05-479A-B6BE-7A8A399342C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0E546C3B-A8DC-4DD8-9817-41E925A8043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C48A1B37-03F8-4D66-B617-714E1805AF0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18E6C5E4-6A35-48C8-A76D-DEA130B15D2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D33F9C17-3881-4466-9210-A061F051ECC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1BC720AD-89ED-49BA-A175-E3E749EE74D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4998646F-996E-4FBF-890F-C3805E59DB9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59341722-8CF6-48C0-A531-C1E5E112AE0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7902A29D-87A2-4840-B0FD-F0A626E46FF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8972194E-E0C8-48CF-960C-C51ADF03AE5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A5FBBAFF-575D-4E01-A52D-1448E1A0BDB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4771407D-C202-43BE-925D-D24F222A7A9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4E0DFE03-221B-4838-87C4-7A43BE05BB9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D88A4965-E13C-4F54-A0E1-E3D482D1396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AAC76039-2623-490E-A9B6-19E16F3FC48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1125EB52-0630-4458-9BF8-B03783A630D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71F2F519-1F98-4168-9067-D12BD543EB4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6E4F9EDF-AD04-4B27-8981-B310560D12B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D2A72199-44DE-422C-BD88-A6CB0B80693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C9644C3C-7AA8-4E7D-BB6D-6651A9BFE93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E5E2327E-3345-4A24-90AD-387D45D5FB5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7007DDFB-7A73-4E0B-A4E2-14D0F88EFCD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16713C29-A37E-4657-A77D-F6B1982850D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DBC8764B-3BD9-4C55-953D-3098C663B7E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A6954512-9A07-430A-A037-14055DC84C3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54A8EC45-03CF-4F08-B42B-66FA5B32EEB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04039427-C26F-47DC-9057-F7EACF12882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241FEC8D-864C-462D-B5D5-FE95EB90030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935FB289-B25D-43F1-BA3C-88A7B2D9EF9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8863DE0E-4B9B-4315-8EE9-5072430A902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42274632-B952-4E67-B1D3-35A8CFD3888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4C1095D9-8FEB-408B-872D-3D10FE01E40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3086578B-8E94-4551-9A7F-90C94E905F5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24435717-5D74-4683-86EF-630CA4921C4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34B92E0D-593D-4876-8394-8BE6B903601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7B4FCCAD-93B5-493B-935C-56A94935741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67612FF7-EB71-4B47-960C-F46D3F00101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A21EA69F-CB72-47A6-BBAB-30DCB591988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4C368A97-DD3E-4229-9893-B3B17D6BC4A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A87F4DF8-1F16-40D8-9474-314502175D5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B816E7B3-D2B5-4560-B06C-705F61CCCDE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CBE53FAE-461B-4545-BABB-016838977B0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AEA7EFF8-6F30-431A-85D1-81E15B3A770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22743B3F-6186-4F49-919D-6BBC4F08E9C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8068419A-EA21-4E27-BA87-E008CF23007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774F5422-7098-49DC-B355-6786C3E52C0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A11E002A-C06E-403B-A907-C74623EA3F2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880B977C-A160-4C3B-8502-D68EB7EED92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6A00E7C7-FCFB-4E29-B842-80E01B2EDD6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CDA636F2-6C2C-42D3-AD74-2155870A8E8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AC96BFFE-9968-467C-9AE0-B4D5C6CFEFD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EA1CB0D1-8050-43B7-BD0A-116861EC47C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CE64551D-214B-4666-BE7F-FEC5255389B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6EDD05DE-A0B1-45CB-8F6C-C44EF03FC3F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D9EEA33D-F980-4206-8C01-8716F50424C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37FEA341-FC8F-4CF8-830C-E6A5800145B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2C9A865D-9466-4B1B-8E2C-5F5C0A39189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47CFE313-B715-46DB-9D1C-9A90D97BAC8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9014B85C-2F8E-4AF3-9D20-3404203FD24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4A332A4F-7573-4699-8B65-AFCF0181AA0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78D0428F-0E85-446F-BBAF-F4BEACDCF4D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297C5017-A6C7-42BF-A019-8D8F8CECCFC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59FE1EC4-53CE-460F-B3C6-F84379CE6C7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B947177A-0074-4149-A7CF-BD90FCD6499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A282A310-67B4-4D06-8118-C16A0C7EBDA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6368E73B-38DA-43CA-A533-F7622EDA54A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E67A27B8-FCDC-4D43-8E35-EAA76F408BC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57754560-5A44-47D4-854F-53BD7E0B293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E20C44C8-986F-4C9D-8257-5A037B9CB63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EB81E999-469C-4E49-B34F-5DEE82477DA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C2A924B2-95C1-488D-93C5-08B73911E3A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358EE39A-E9F8-4314-87A2-853A0FD967B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4B81B600-C88F-4FCA-ABCA-79166B09B35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12587240-2BB3-4DAB-BA82-E3EE2E27DE3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6127AA19-1FC4-43D6-848F-1D11EB417CF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0E0A1AB4-84CB-4423-B194-F3D0191ED99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8E3A29B0-F8E7-4343-8D5A-F163801179C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54DE3A91-18AC-4A49-A844-BFC086ACBE7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F0D3CCAC-23B8-44F2-B27E-84CE02F8CC8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600E4727-790B-44A6-9211-F3BE07EC3B4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24017693-E204-4062-AC30-9DE8E865E66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8A4FD1D2-9B8D-4241-B007-A90602E8FAA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6F283217-5EF9-49C7-B21F-C0F2579241C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ED8A71D6-733F-4B42-87EC-73D031A4A50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596B89D7-CE3E-4346-ADA5-FCC87C8DE1E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40120281-2EDC-4DDD-B200-5C290A9BEF9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E7B0F968-4FD3-499E-9232-6686ADDCCDD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4B552545-AEB5-4046-A967-54228DFFD22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FDB1A4BD-144B-4443-97E6-BEE81546AAC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B6CC1C06-5E6B-4BCD-9837-9AFE2BCE7B0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B93AE892-2CC8-48E0-9217-2111DAF807A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5BE4CC82-5CE7-4A30-92E9-146A56F1C57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C8905E3C-A42B-4EFF-99CA-01E110D7EC6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9D4383BB-CF99-49D7-9961-25F7F6DD7F4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4FB49E4B-13B9-46E6-B04C-D6FC7575AF0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97DBFBFA-6939-474D-BBD8-E9EAECA9AE9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01C0C9AC-1E4E-4091-9BAF-24CD080904B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1A1A9EF8-5A8E-4B96-955C-622125B9B87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A5F8A730-56F3-433E-8ABB-F2B2F678294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94AE86BC-FB41-4F84-A65F-2C138F9A337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33987767-95DA-4298-B8C4-34F8A1869F6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75B9AAE7-7C14-4DDF-82AA-EA8D901ECB4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B1DF705D-D821-4BB0-B636-AD61B396F56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3BC80DD9-3A8A-496A-9E95-988DDE2E266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7FB956EA-E85D-4E34-BF0A-46AEA4628CB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03D2CBC6-BD12-437C-9DD9-03639999A5B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BEA54DA6-2231-44B8-9E8B-DDA79355240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4E20B576-32DA-4E51-B945-C1E1A69EFC2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D4F5DADC-1766-49A5-8D04-E9285F2AE31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5CF2B714-1527-4DCB-8C12-8234E24FD6A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11857C69-85DB-499B-BF6E-8ACCE2EE29C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6CD95796-9D2B-4D55-B822-3A4DB2A03BE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EAC7FDD7-DB06-4B31-B6BA-D971E97B1FF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1028E020-786F-4BE9-A446-31E9A8B2420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9C8BCE42-302B-4979-96A0-3D90BB8ACE1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1CBB915D-9531-46C8-AE55-415E28973C5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FE5821EB-E1F4-4FE0-9BDB-C1F0E1DAC97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FE4B45B8-EB2A-4CA3-877D-139754E0CF2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E4C655AB-B575-461C-A433-7E50D189160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79B39086-3371-43EE-AE7B-AC32CFCCC06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99131BD3-470B-4503-9D7B-EF421AF79C12}"/>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458D8F02-2E12-473D-97B0-800982E32B7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E7A4E7B8-66D8-4A73-80A7-E9340ACFC87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41C3AA76-B328-44E1-9EDA-D028B5A0CA5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7A2F204C-6ECD-4B4F-B161-017713CFEEC0}"/>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06E7D39A-3334-447F-9828-CD161CF5543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72D2E490-42E4-4BE7-8AB0-C66AAE257FB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766FE973-6D3F-4191-8135-1C69059B70D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C832BBD7-76F0-4C88-9206-E9020CDAF45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76E38AE9-D161-4CB5-B8B0-ED3409E245AD}"/>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D7F4C12E-4B32-4EA9-A738-0BCCB792A98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F9015A0A-1806-4EE1-9B21-D7899400C6C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66871EB6-EFFF-4A51-9400-31B8F12B662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283E6EA2-85F6-4A3A-A7EC-77DB312F4AA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863BCA27-07C5-45C5-8263-63F939E1B685}"/>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ABA7AA7D-F96A-4E3A-A9D2-A2BC54FDF0D1}"/>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D4EBCE30-4904-4F5D-851F-AF8B4E9C838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10A03FC7-9DE9-4930-BC6F-F819EDC32CC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88F7766E-D7D7-4638-8CA0-432C957FD7C9}"/>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CF2A0D3F-8CD0-4355-89FD-76F15865DB8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3629DB1A-FEE4-4934-8F6B-4D1CB0A1170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A593E3E7-B85F-4EA9-BEE9-2F096530A173}"/>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9161BC20-7E7B-49BC-9255-130A80DD7BA8}"/>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41283322-A85A-46A5-BBC0-ECD796BE00DC}"/>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D3BD82AF-85D0-499D-A300-456BAA0F023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019CD497-3943-448A-80D9-3F98A554D99F}"/>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BA3D81ED-98D0-4A94-9C96-24739057E7A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A8057420-82B9-4E17-A478-DB8FD9104747}"/>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B4BBE4C2-D8CE-49A9-A1D9-E1E7E02C76F4}"/>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F114B826-A611-4B5B-93C3-483A67A4D89B}"/>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56A01F1E-465B-456E-A2AD-6BA77B504FE6}"/>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0A81AB44-D979-44EE-B77A-E5FA5193D16A}"/>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EFDD9C1F-334A-4910-AA99-BEAD17DA3A4E}"/>
            </a:ext>
          </a:extLst>
        </xdr:cNvPr>
        <xdr:cNvSpPr txBox="1"/>
      </xdr:nvSpPr>
      <xdr:spPr>
        <a:xfrm>
          <a:off x="11061700" y="3989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2" name="TextBox 4401">
          <a:extLst>
            <a:ext uri="{FF2B5EF4-FFF2-40B4-BE49-F238E27FC236}">
              <a16:creationId xmlns:a16="http://schemas.microsoft.com/office/drawing/2014/main" id="{C8ACB637-CAF1-4C7F-B995-65DBFC6BF5F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3" name="TextBox 4402">
          <a:extLst>
            <a:ext uri="{FF2B5EF4-FFF2-40B4-BE49-F238E27FC236}">
              <a16:creationId xmlns:a16="http://schemas.microsoft.com/office/drawing/2014/main" id="{F0D605CC-81A0-401E-BB9A-B2F9E8A105F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4" name="TextBox 4403">
          <a:extLst>
            <a:ext uri="{FF2B5EF4-FFF2-40B4-BE49-F238E27FC236}">
              <a16:creationId xmlns:a16="http://schemas.microsoft.com/office/drawing/2014/main" id="{FF528FE2-8396-4455-A05B-BD8710BF5B0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5" name="TextBox 4404">
          <a:extLst>
            <a:ext uri="{FF2B5EF4-FFF2-40B4-BE49-F238E27FC236}">
              <a16:creationId xmlns:a16="http://schemas.microsoft.com/office/drawing/2014/main" id="{BFA59B37-9268-48FE-8061-4B64820F894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6" name="TextBox 4405">
          <a:extLst>
            <a:ext uri="{FF2B5EF4-FFF2-40B4-BE49-F238E27FC236}">
              <a16:creationId xmlns:a16="http://schemas.microsoft.com/office/drawing/2014/main" id="{1991B6CC-A636-4E32-A168-95338D1FBC6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7" name="TextBox 4406">
          <a:extLst>
            <a:ext uri="{FF2B5EF4-FFF2-40B4-BE49-F238E27FC236}">
              <a16:creationId xmlns:a16="http://schemas.microsoft.com/office/drawing/2014/main" id="{F2A6AAAA-D64F-4DA6-BA36-F9798C8A1AF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8" name="TextBox 4407">
          <a:extLst>
            <a:ext uri="{FF2B5EF4-FFF2-40B4-BE49-F238E27FC236}">
              <a16:creationId xmlns:a16="http://schemas.microsoft.com/office/drawing/2014/main" id="{9266F9D0-C1FA-4289-93DA-406C1C086F3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9" name="TextBox 4408">
          <a:extLst>
            <a:ext uri="{FF2B5EF4-FFF2-40B4-BE49-F238E27FC236}">
              <a16:creationId xmlns:a16="http://schemas.microsoft.com/office/drawing/2014/main" id="{D3D6E426-1309-443D-8B14-1FE8E0C0B4A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0" name="TextBox 4409">
          <a:extLst>
            <a:ext uri="{FF2B5EF4-FFF2-40B4-BE49-F238E27FC236}">
              <a16:creationId xmlns:a16="http://schemas.microsoft.com/office/drawing/2014/main" id="{DE511F7E-656D-4FD6-B668-54263BDC181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1" name="TextBox 4410">
          <a:extLst>
            <a:ext uri="{FF2B5EF4-FFF2-40B4-BE49-F238E27FC236}">
              <a16:creationId xmlns:a16="http://schemas.microsoft.com/office/drawing/2014/main" id="{890ECD67-BCDD-471C-8521-B0D83ACE204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2" name="TextBox 4411">
          <a:extLst>
            <a:ext uri="{FF2B5EF4-FFF2-40B4-BE49-F238E27FC236}">
              <a16:creationId xmlns:a16="http://schemas.microsoft.com/office/drawing/2014/main" id="{766ABF54-CA77-4F43-81AF-5BAF0748F03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3" name="TextBox 4412">
          <a:extLst>
            <a:ext uri="{FF2B5EF4-FFF2-40B4-BE49-F238E27FC236}">
              <a16:creationId xmlns:a16="http://schemas.microsoft.com/office/drawing/2014/main" id="{448A3908-4298-43F1-9E7C-D91457309F9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4" name="TextBox 4413">
          <a:extLst>
            <a:ext uri="{FF2B5EF4-FFF2-40B4-BE49-F238E27FC236}">
              <a16:creationId xmlns:a16="http://schemas.microsoft.com/office/drawing/2014/main" id="{92D4AE80-2931-4E8D-963D-B55333D9E3A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5" name="TextBox 4414">
          <a:extLst>
            <a:ext uri="{FF2B5EF4-FFF2-40B4-BE49-F238E27FC236}">
              <a16:creationId xmlns:a16="http://schemas.microsoft.com/office/drawing/2014/main" id="{B515D18A-AC42-47E4-A529-4E75A44C9B8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6" name="TextBox 4415">
          <a:extLst>
            <a:ext uri="{FF2B5EF4-FFF2-40B4-BE49-F238E27FC236}">
              <a16:creationId xmlns:a16="http://schemas.microsoft.com/office/drawing/2014/main" id="{32EB5A25-BBDC-4C66-8320-58A5EB5D640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7" name="TextBox 4416">
          <a:extLst>
            <a:ext uri="{FF2B5EF4-FFF2-40B4-BE49-F238E27FC236}">
              <a16:creationId xmlns:a16="http://schemas.microsoft.com/office/drawing/2014/main" id="{2BAC69F3-41CC-4E95-8846-F99F74C3F72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8" name="TextBox 4417">
          <a:extLst>
            <a:ext uri="{FF2B5EF4-FFF2-40B4-BE49-F238E27FC236}">
              <a16:creationId xmlns:a16="http://schemas.microsoft.com/office/drawing/2014/main" id="{F0E4BE9F-6DE5-4A5F-A04F-54FFFDA7695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9" name="TextBox 4418">
          <a:extLst>
            <a:ext uri="{FF2B5EF4-FFF2-40B4-BE49-F238E27FC236}">
              <a16:creationId xmlns:a16="http://schemas.microsoft.com/office/drawing/2014/main" id="{228F3C56-171D-4671-AF03-EC9177CAE84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0" name="TextBox 4419">
          <a:extLst>
            <a:ext uri="{FF2B5EF4-FFF2-40B4-BE49-F238E27FC236}">
              <a16:creationId xmlns:a16="http://schemas.microsoft.com/office/drawing/2014/main" id="{153EB743-348F-4E90-B22F-AB9387D6D2C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1" name="TextBox 4420">
          <a:extLst>
            <a:ext uri="{FF2B5EF4-FFF2-40B4-BE49-F238E27FC236}">
              <a16:creationId xmlns:a16="http://schemas.microsoft.com/office/drawing/2014/main" id="{E170378B-6A15-4ECF-B161-86F4E9658B1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2" name="TextBox 4421">
          <a:extLst>
            <a:ext uri="{FF2B5EF4-FFF2-40B4-BE49-F238E27FC236}">
              <a16:creationId xmlns:a16="http://schemas.microsoft.com/office/drawing/2014/main" id="{3FBE215B-A661-4681-99E6-230FDD0C304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3" name="TextBox 4422">
          <a:extLst>
            <a:ext uri="{FF2B5EF4-FFF2-40B4-BE49-F238E27FC236}">
              <a16:creationId xmlns:a16="http://schemas.microsoft.com/office/drawing/2014/main" id="{5780AF88-EBE7-4FD3-806A-6DCF0773925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4" name="TextBox 4423">
          <a:extLst>
            <a:ext uri="{FF2B5EF4-FFF2-40B4-BE49-F238E27FC236}">
              <a16:creationId xmlns:a16="http://schemas.microsoft.com/office/drawing/2014/main" id="{04B365D9-09E8-43CC-B124-F59E6ADB121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5" name="TextBox 4424">
          <a:extLst>
            <a:ext uri="{FF2B5EF4-FFF2-40B4-BE49-F238E27FC236}">
              <a16:creationId xmlns:a16="http://schemas.microsoft.com/office/drawing/2014/main" id="{1D6D8BFF-2222-43AC-9B58-0C95422C2CA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6" name="TextBox 4425">
          <a:extLst>
            <a:ext uri="{FF2B5EF4-FFF2-40B4-BE49-F238E27FC236}">
              <a16:creationId xmlns:a16="http://schemas.microsoft.com/office/drawing/2014/main" id="{3F91E62A-3B35-4F8A-83AA-21C39A3840B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7" name="TextBox 4426">
          <a:extLst>
            <a:ext uri="{FF2B5EF4-FFF2-40B4-BE49-F238E27FC236}">
              <a16:creationId xmlns:a16="http://schemas.microsoft.com/office/drawing/2014/main" id="{6BD40209-E336-4A69-9274-6999662CE75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8" name="TextBox 4427">
          <a:extLst>
            <a:ext uri="{FF2B5EF4-FFF2-40B4-BE49-F238E27FC236}">
              <a16:creationId xmlns:a16="http://schemas.microsoft.com/office/drawing/2014/main" id="{2536A6FE-D311-4ACB-8ADF-1722FD52944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9" name="TextBox 4428">
          <a:extLst>
            <a:ext uri="{FF2B5EF4-FFF2-40B4-BE49-F238E27FC236}">
              <a16:creationId xmlns:a16="http://schemas.microsoft.com/office/drawing/2014/main" id="{8B026D1D-6E33-4634-85B6-F94089CDFBB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0" name="TextBox 4429">
          <a:extLst>
            <a:ext uri="{FF2B5EF4-FFF2-40B4-BE49-F238E27FC236}">
              <a16:creationId xmlns:a16="http://schemas.microsoft.com/office/drawing/2014/main" id="{14267472-88FA-4EF8-BD9A-F1B2B0389B1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1" name="TextBox 4430">
          <a:extLst>
            <a:ext uri="{FF2B5EF4-FFF2-40B4-BE49-F238E27FC236}">
              <a16:creationId xmlns:a16="http://schemas.microsoft.com/office/drawing/2014/main" id="{B5EE5102-8FB8-4212-91AB-C78BD674340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2" name="TextBox 4431">
          <a:extLst>
            <a:ext uri="{FF2B5EF4-FFF2-40B4-BE49-F238E27FC236}">
              <a16:creationId xmlns:a16="http://schemas.microsoft.com/office/drawing/2014/main" id="{FE6FB9D1-0EB1-4AE4-B0C1-74409DE45FF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3" name="TextBox 4432">
          <a:extLst>
            <a:ext uri="{FF2B5EF4-FFF2-40B4-BE49-F238E27FC236}">
              <a16:creationId xmlns:a16="http://schemas.microsoft.com/office/drawing/2014/main" id="{E525A83B-B340-4E18-9DB0-3C9B7D002A0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4" name="TextBox 4433">
          <a:extLst>
            <a:ext uri="{FF2B5EF4-FFF2-40B4-BE49-F238E27FC236}">
              <a16:creationId xmlns:a16="http://schemas.microsoft.com/office/drawing/2014/main" id="{4C9ABC6B-9643-499A-ADA3-024C98E6716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5" name="TextBox 4434">
          <a:extLst>
            <a:ext uri="{FF2B5EF4-FFF2-40B4-BE49-F238E27FC236}">
              <a16:creationId xmlns:a16="http://schemas.microsoft.com/office/drawing/2014/main" id="{72DDBE82-5CBD-44FC-903D-BDF0B2317E0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6" name="TextBox 4435">
          <a:extLst>
            <a:ext uri="{FF2B5EF4-FFF2-40B4-BE49-F238E27FC236}">
              <a16:creationId xmlns:a16="http://schemas.microsoft.com/office/drawing/2014/main" id="{E3C117C5-C46E-4561-88D9-A7AA693078F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7" name="TextBox 4436">
          <a:extLst>
            <a:ext uri="{FF2B5EF4-FFF2-40B4-BE49-F238E27FC236}">
              <a16:creationId xmlns:a16="http://schemas.microsoft.com/office/drawing/2014/main" id="{D754CE6D-C7B3-40D9-A708-198A990FB48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8" name="TextBox 4437">
          <a:extLst>
            <a:ext uri="{FF2B5EF4-FFF2-40B4-BE49-F238E27FC236}">
              <a16:creationId xmlns:a16="http://schemas.microsoft.com/office/drawing/2014/main" id="{36D6117D-8622-4351-8E28-F7AAA604AA7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9" name="TextBox 4438">
          <a:extLst>
            <a:ext uri="{FF2B5EF4-FFF2-40B4-BE49-F238E27FC236}">
              <a16:creationId xmlns:a16="http://schemas.microsoft.com/office/drawing/2014/main" id="{7FB4C655-D915-44B6-9629-CBC976B8E10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0" name="TextBox 4439">
          <a:extLst>
            <a:ext uri="{FF2B5EF4-FFF2-40B4-BE49-F238E27FC236}">
              <a16:creationId xmlns:a16="http://schemas.microsoft.com/office/drawing/2014/main" id="{C5BDEE34-DE44-4705-BD23-B66893C073F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1" name="TextBox 4440">
          <a:extLst>
            <a:ext uri="{FF2B5EF4-FFF2-40B4-BE49-F238E27FC236}">
              <a16:creationId xmlns:a16="http://schemas.microsoft.com/office/drawing/2014/main" id="{6C1D3926-9842-46C4-B19F-3A3CF273176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2" name="TextBox 4441">
          <a:extLst>
            <a:ext uri="{FF2B5EF4-FFF2-40B4-BE49-F238E27FC236}">
              <a16:creationId xmlns:a16="http://schemas.microsoft.com/office/drawing/2014/main" id="{3CA30160-C3C6-4BA4-90A9-CEB8EA14BF6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3" name="TextBox 4442">
          <a:extLst>
            <a:ext uri="{FF2B5EF4-FFF2-40B4-BE49-F238E27FC236}">
              <a16:creationId xmlns:a16="http://schemas.microsoft.com/office/drawing/2014/main" id="{DC0E3F92-B282-4A3F-B740-30BD37F7D72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4" name="TextBox 4443">
          <a:extLst>
            <a:ext uri="{FF2B5EF4-FFF2-40B4-BE49-F238E27FC236}">
              <a16:creationId xmlns:a16="http://schemas.microsoft.com/office/drawing/2014/main" id="{4F9FBA82-632D-4B77-9F91-1957046DCAB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5" name="TextBox 4444">
          <a:extLst>
            <a:ext uri="{FF2B5EF4-FFF2-40B4-BE49-F238E27FC236}">
              <a16:creationId xmlns:a16="http://schemas.microsoft.com/office/drawing/2014/main" id="{D1366353-3361-40A9-9193-82029372E38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6" name="TextBox 4445">
          <a:extLst>
            <a:ext uri="{FF2B5EF4-FFF2-40B4-BE49-F238E27FC236}">
              <a16:creationId xmlns:a16="http://schemas.microsoft.com/office/drawing/2014/main" id="{2CBE26D6-2D6F-436C-B3BA-3F26253174B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7" name="TextBox 4446">
          <a:extLst>
            <a:ext uri="{FF2B5EF4-FFF2-40B4-BE49-F238E27FC236}">
              <a16:creationId xmlns:a16="http://schemas.microsoft.com/office/drawing/2014/main" id="{1F10FC2D-1B4A-47C5-8A3E-935DE3F3A2B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8" name="TextBox 4447">
          <a:extLst>
            <a:ext uri="{FF2B5EF4-FFF2-40B4-BE49-F238E27FC236}">
              <a16:creationId xmlns:a16="http://schemas.microsoft.com/office/drawing/2014/main" id="{FCF6CE1A-E758-469D-ACFF-53D4602414F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9" name="TextBox 4448">
          <a:extLst>
            <a:ext uri="{FF2B5EF4-FFF2-40B4-BE49-F238E27FC236}">
              <a16:creationId xmlns:a16="http://schemas.microsoft.com/office/drawing/2014/main" id="{887A19F4-60CF-48DA-9E32-5CD9950BA31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0" name="TextBox 4449">
          <a:extLst>
            <a:ext uri="{FF2B5EF4-FFF2-40B4-BE49-F238E27FC236}">
              <a16:creationId xmlns:a16="http://schemas.microsoft.com/office/drawing/2014/main" id="{D1EF9F8C-4D4B-40AB-896A-E03903C8FF5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1" name="TextBox 4450">
          <a:extLst>
            <a:ext uri="{FF2B5EF4-FFF2-40B4-BE49-F238E27FC236}">
              <a16:creationId xmlns:a16="http://schemas.microsoft.com/office/drawing/2014/main" id="{C6F5E7F3-0919-4D8E-AC24-F3B57E0062C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2" name="TextBox 4451">
          <a:extLst>
            <a:ext uri="{FF2B5EF4-FFF2-40B4-BE49-F238E27FC236}">
              <a16:creationId xmlns:a16="http://schemas.microsoft.com/office/drawing/2014/main" id="{71020660-B6CB-416A-81A5-803F5C3B830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3" name="TextBox 4452">
          <a:extLst>
            <a:ext uri="{FF2B5EF4-FFF2-40B4-BE49-F238E27FC236}">
              <a16:creationId xmlns:a16="http://schemas.microsoft.com/office/drawing/2014/main" id="{90429268-81D4-4E88-95EB-C3672128FF8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4" name="TextBox 4453">
          <a:extLst>
            <a:ext uri="{FF2B5EF4-FFF2-40B4-BE49-F238E27FC236}">
              <a16:creationId xmlns:a16="http://schemas.microsoft.com/office/drawing/2014/main" id="{186969C2-F3A0-4E0C-910B-B862AF34D16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5" name="TextBox 4454">
          <a:extLst>
            <a:ext uri="{FF2B5EF4-FFF2-40B4-BE49-F238E27FC236}">
              <a16:creationId xmlns:a16="http://schemas.microsoft.com/office/drawing/2014/main" id="{B83A6C10-CFA7-436F-B2CD-D7F50DA7941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6" name="TextBox 4455">
          <a:extLst>
            <a:ext uri="{FF2B5EF4-FFF2-40B4-BE49-F238E27FC236}">
              <a16:creationId xmlns:a16="http://schemas.microsoft.com/office/drawing/2014/main" id="{922386BD-84D3-45E0-B6FC-21A42056B80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7" name="TextBox 4456">
          <a:extLst>
            <a:ext uri="{FF2B5EF4-FFF2-40B4-BE49-F238E27FC236}">
              <a16:creationId xmlns:a16="http://schemas.microsoft.com/office/drawing/2014/main" id="{7BFABAC8-20CB-48BD-BB89-17F5BDC5362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8" name="TextBox 4457">
          <a:extLst>
            <a:ext uri="{FF2B5EF4-FFF2-40B4-BE49-F238E27FC236}">
              <a16:creationId xmlns:a16="http://schemas.microsoft.com/office/drawing/2014/main" id="{ABFBEB5C-8554-43D5-A374-5E58A9D11A7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9" name="TextBox 4458">
          <a:extLst>
            <a:ext uri="{FF2B5EF4-FFF2-40B4-BE49-F238E27FC236}">
              <a16:creationId xmlns:a16="http://schemas.microsoft.com/office/drawing/2014/main" id="{C989A1EA-FEEB-4362-B88A-C05A865E59E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0" name="TextBox 4459">
          <a:extLst>
            <a:ext uri="{FF2B5EF4-FFF2-40B4-BE49-F238E27FC236}">
              <a16:creationId xmlns:a16="http://schemas.microsoft.com/office/drawing/2014/main" id="{D115C03F-9605-4A32-A7FF-F3CF6C6AA77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1" name="TextBox 4460">
          <a:extLst>
            <a:ext uri="{FF2B5EF4-FFF2-40B4-BE49-F238E27FC236}">
              <a16:creationId xmlns:a16="http://schemas.microsoft.com/office/drawing/2014/main" id="{97601A36-7117-4758-B65C-F1D05FBB993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2" name="TextBox 4461">
          <a:extLst>
            <a:ext uri="{FF2B5EF4-FFF2-40B4-BE49-F238E27FC236}">
              <a16:creationId xmlns:a16="http://schemas.microsoft.com/office/drawing/2014/main" id="{E9BB486C-5CDA-491D-A79B-BA6AABA976B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3" name="TextBox 4462">
          <a:extLst>
            <a:ext uri="{FF2B5EF4-FFF2-40B4-BE49-F238E27FC236}">
              <a16:creationId xmlns:a16="http://schemas.microsoft.com/office/drawing/2014/main" id="{759DF96E-B46B-4F15-92B6-6739D8B3470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4" name="TextBox 4463">
          <a:extLst>
            <a:ext uri="{FF2B5EF4-FFF2-40B4-BE49-F238E27FC236}">
              <a16:creationId xmlns:a16="http://schemas.microsoft.com/office/drawing/2014/main" id="{8FB15931-1872-40C0-992E-AFE756766AD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5" name="TextBox 4464">
          <a:extLst>
            <a:ext uri="{FF2B5EF4-FFF2-40B4-BE49-F238E27FC236}">
              <a16:creationId xmlns:a16="http://schemas.microsoft.com/office/drawing/2014/main" id="{173B950C-9468-41B9-879A-A3BE0765F83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6" name="TextBox 4465">
          <a:extLst>
            <a:ext uri="{FF2B5EF4-FFF2-40B4-BE49-F238E27FC236}">
              <a16:creationId xmlns:a16="http://schemas.microsoft.com/office/drawing/2014/main" id="{245BDBFD-31FD-4A1D-9802-30A659A41CA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7" name="TextBox 4466">
          <a:extLst>
            <a:ext uri="{FF2B5EF4-FFF2-40B4-BE49-F238E27FC236}">
              <a16:creationId xmlns:a16="http://schemas.microsoft.com/office/drawing/2014/main" id="{D632F0B1-44C0-4B46-95DC-1327F2718BF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8" name="TextBox 4467">
          <a:extLst>
            <a:ext uri="{FF2B5EF4-FFF2-40B4-BE49-F238E27FC236}">
              <a16:creationId xmlns:a16="http://schemas.microsoft.com/office/drawing/2014/main" id="{C4978349-CD1E-48E7-A86F-BBE8CFB51A3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9" name="TextBox 4468">
          <a:extLst>
            <a:ext uri="{FF2B5EF4-FFF2-40B4-BE49-F238E27FC236}">
              <a16:creationId xmlns:a16="http://schemas.microsoft.com/office/drawing/2014/main" id="{4B0A4D52-5DA8-4FBB-B4DD-1CCF7D54FF9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0" name="TextBox 4469">
          <a:extLst>
            <a:ext uri="{FF2B5EF4-FFF2-40B4-BE49-F238E27FC236}">
              <a16:creationId xmlns:a16="http://schemas.microsoft.com/office/drawing/2014/main" id="{6CD1EC72-20F7-4E5F-BBFD-C21B9588633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1" name="TextBox 4470">
          <a:extLst>
            <a:ext uri="{FF2B5EF4-FFF2-40B4-BE49-F238E27FC236}">
              <a16:creationId xmlns:a16="http://schemas.microsoft.com/office/drawing/2014/main" id="{A43CD06F-1CFD-4113-80B9-2153F7EBC92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2" name="TextBox 4471">
          <a:extLst>
            <a:ext uri="{FF2B5EF4-FFF2-40B4-BE49-F238E27FC236}">
              <a16:creationId xmlns:a16="http://schemas.microsoft.com/office/drawing/2014/main" id="{9C6E0553-FD93-4486-AD0B-F9DE5DE78F0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3" name="TextBox 4472">
          <a:extLst>
            <a:ext uri="{FF2B5EF4-FFF2-40B4-BE49-F238E27FC236}">
              <a16:creationId xmlns:a16="http://schemas.microsoft.com/office/drawing/2014/main" id="{9319D8AC-6624-4FC2-8B46-D5540FED550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4" name="TextBox 4473">
          <a:extLst>
            <a:ext uri="{FF2B5EF4-FFF2-40B4-BE49-F238E27FC236}">
              <a16:creationId xmlns:a16="http://schemas.microsoft.com/office/drawing/2014/main" id="{2C651F28-EE76-4106-8FD4-713EC3EE900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5" name="TextBox 4474">
          <a:extLst>
            <a:ext uri="{FF2B5EF4-FFF2-40B4-BE49-F238E27FC236}">
              <a16:creationId xmlns:a16="http://schemas.microsoft.com/office/drawing/2014/main" id="{64C04970-7C92-4601-828D-A631079A8DC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6" name="TextBox 4475">
          <a:extLst>
            <a:ext uri="{FF2B5EF4-FFF2-40B4-BE49-F238E27FC236}">
              <a16:creationId xmlns:a16="http://schemas.microsoft.com/office/drawing/2014/main" id="{0131625C-81D5-4814-9CC0-9AE089A4BE6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7" name="TextBox 4476">
          <a:extLst>
            <a:ext uri="{FF2B5EF4-FFF2-40B4-BE49-F238E27FC236}">
              <a16:creationId xmlns:a16="http://schemas.microsoft.com/office/drawing/2014/main" id="{029C9CEB-AF3C-4312-95AA-2D8D9CA1700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8" name="TextBox 4477">
          <a:extLst>
            <a:ext uri="{FF2B5EF4-FFF2-40B4-BE49-F238E27FC236}">
              <a16:creationId xmlns:a16="http://schemas.microsoft.com/office/drawing/2014/main" id="{76A404B2-E5A6-468D-B67F-2D0262CC84B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9" name="TextBox 4478">
          <a:extLst>
            <a:ext uri="{FF2B5EF4-FFF2-40B4-BE49-F238E27FC236}">
              <a16:creationId xmlns:a16="http://schemas.microsoft.com/office/drawing/2014/main" id="{4415F15C-2988-4F0B-A8E0-4A6CCCBA8BA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0" name="TextBox 4479">
          <a:extLst>
            <a:ext uri="{FF2B5EF4-FFF2-40B4-BE49-F238E27FC236}">
              <a16:creationId xmlns:a16="http://schemas.microsoft.com/office/drawing/2014/main" id="{8B4001E4-0137-483E-9C35-0EFE3E6F90D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1" name="TextBox 4480">
          <a:extLst>
            <a:ext uri="{FF2B5EF4-FFF2-40B4-BE49-F238E27FC236}">
              <a16:creationId xmlns:a16="http://schemas.microsoft.com/office/drawing/2014/main" id="{55AA8127-F68D-45EE-A4AA-8AB3234A5C5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2" name="TextBox 4481">
          <a:extLst>
            <a:ext uri="{FF2B5EF4-FFF2-40B4-BE49-F238E27FC236}">
              <a16:creationId xmlns:a16="http://schemas.microsoft.com/office/drawing/2014/main" id="{F8342DBE-A8A0-46F4-8869-C7F75091621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3" name="TextBox 4482">
          <a:extLst>
            <a:ext uri="{FF2B5EF4-FFF2-40B4-BE49-F238E27FC236}">
              <a16:creationId xmlns:a16="http://schemas.microsoft.com/office/drawing/2014/main" id="{24E0B287-AA56-4D26-8702-86018159645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4" name="TextBox 4483">
          <a:extLst>
            <a:ext uri="{FF2B5EF4-FFF2-40B4-BE49-F238E27FC236}">
              <a16:creationId xmlns:a16="http://schemas.microsoft.com/office/drawing/2014/main" id="{182F2E1C-4E4D-460F-A848-CB706365D63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5" name="TextBox 4484">
          <a:extLst>
            <a:ext uri="{FF2B5EF4-FFF2-40B4-BE49-F238E27FC236}">
              <a16:creationId xmlns:a16="http://schemas.microsoft.com/office/drawing/2014/main" id="{3B51FA89-F8AB-446C-8D64-CE4CE6EBDB6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6" name="TextBox 4485">
          <a:extLst>
            <a:ext uri="{FF2B5EF4-FFF2-40B4-BE49-F238E27FC236}">
              <a16:creationId xmlns:a16="http://schemas.microsoft.com/office/drawing/2014/main" id="{A2242976-247C-4903-816F-44AA4316A02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7" name="TextBox 4486">
          <a:extLst>
            <a:ext uri="{FF2B5EF4-FFF2-40B4-BE49-F238E27FC236}">
              <a16:creationId xmlns:a16="http://schemas.microsoft.com/office/drawing/2014/main" id="{B327C3B8-925F-41DB-9CAA-A4D2C872626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8" name="TextBox 4487">
          <a:extLst>
            <a:ext uri="{FF2B5EF4-FFF2-40B4-BE49-F238E27FC236}">
              <a16:creationId xmlns:a16="http://schemas.microsoft.com/office/drawing/2014/main" id="{51034693-AA3F-4023-85A8-C5524CD70DE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9" name="TextBox 4488">
          <a:extLst>
            <a:ext uri="{FF2B5EF4-FFF2-40B4-BE49-F238E27FC236}">
              <a16:creationId xmlns:a16="http://schemas.microsoft.com/office/drawing/2014/main" id="{58857501-17DE-4EF4-9F1B-5471F8AF565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0" name="TextBox 4489">
          <a:extLst>
            <a:ext uri="{FF2B5EF4-FFF2-40B4-BE49-F238E27FC236}">
              <a16:creationId xmlns:a16="http://schemas.microsoft.com/office/drawing/2014/main" id="{792663E2-52F2-4347-A379-A6D8775E88A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1" name="TextBox 4490">
          <a:extLst>
            <a:ext uri="{FF2B5EF4-FFF2-40B4-BE49-F238E27FC236}">
              <a16:creationId xmlns:a16="http://schemas.microsoft.com/office/drawing/2014/main" id="{6A91C7CC-2B65-4873-B7D4-F8F080D92D6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2" name="TextBox 4491">
          <a:extLst>
            <a:ext uri="{FF2B5EF4-FFF2-40B4-BE49-F238E27FC236}">
              <a16:creationId xmlns:a16="http://schemas.microsoft.com/office/drawing/2014/main" id="{B1FBFD2E-FCBE-4E68-B06B-E1F233EFE32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3" name="TextBox 4492">
          <a:extLst>
            <a:ext uri="{FF2B5EF4-FFF2-40B4-BE49-F238E27FC236}">
              <a16:creationId xmlns:a16="http://schemas.microsoft.com/office/drawing/2014/main" id="{9AA27703-9C0F-45A9-950E-93DBB86F2A7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4" name="TextBox 4493">
          <a:extLst>
            <a:ext uri="{FF2B5EF4-FFF2-40B4-BE49-F238E27FC236}">
              <a16:creationId xmlns:a16="http://schemas.microsoft.com/office/drawing/2014/main" id="{4B7729DB-4811-4A8A-946E-CCD16366125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5" name="TextBox 4494">
          <a:extLst>
            <a:ext uri="{FF2B5EF4-FFF2-40B4-BE49-F238E27FC236}">
              <a16:creationId xmlns:a16="http://schemas.microsoft.com/office/drawing/2014/main" id="{41388817-CDD4-42AB-A25F-B5A7B733BD2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6" name="TextBox 4495">
          <a:extLst>
            <a:ext uri="{FF2B5EF4-FFF2-40B4-BE49-F238E27FC236}">
              <a16:creationId xmlns:a16="http://schemas.microsoft.com/office/drawing/2014/main" id="{2BABCE3C-435C-4830-8D03-41CA212FD5B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7" name="TextBox 4496">
          <a:extLst>
            <a:ext uri="{FF2B5EF4-FFF2-40B4-BE49-F238E27FC236}">
              <a16:creationId xmlns:a16="http://schemas.microsoft.com/office/drawing/2014/main" id="{4C63E11F-D764-460E-9FC5-5FC3E35E62E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8" name="TextBox 4497">
          <a:extLst>
            <a:ext uri="{FF2B5EF4-FFF2-40B4-BE49-F238E27FC236}">
              <a16:creationId xmlns:a16="http://schemas.microsoft.com/office/drawing/2014/main" id="{84E15546-E16B-4B27-906C-7E95C109F1F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9" name="TextBox 4498">
          <a:extLst>
            <a:ext uri="{FF2B5EF4-FFF2-40B4-BE49-F238E27FC236}">
              <a16:creationId xmlns:a16="http://schemas.microsoft.com/office/drawing/2014/main" id="{D75E6CBE-AEBC-4465-993C-9814F5A1363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0" name="TextBox 4499">
          <a:extLst>
            <a:ext uri="{FF2B5EF4-FFF2-40B4-BE49-F238E27FC236}">
              <a16:creationId xmlns:a16="http://schemas.microsoft.com/office/drawing/2014/main" id="{E1272E16-16E9-4D53-8355-203C83F7C44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1" name="TextBox 4500">
          <a:extLst>
            <a:ext uri="{FF2B5EF4-FFF2-40B4-BE49-F238E27FC236}">
              <a16:creationId xmlns:a16="http://schemas.microsoft.com/office/drawing/2014/main" id="{F3E32DE6-BAF9-4099-A059-1A74B441DE5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2" name="TextBox 4501">
          <a:extLst>
            <a:ext uri="{FF2B5EF4-FFF2-40B4-BE49-F238E27FC236}">
              <a16:creationId xmlns:a16="http://schemas.microsoft.com/office/drawing/2014/main" id="{7EA8DBFB-3992-47D8-B285-FA1274BB541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3" name="TextBox 4502">
          <a:extLst>
            <a:ext uri="{FF2B5EF4-FFF2-40B4-BE49-F238E27FC236}">
              <a16:creationId xmlns:a16="http://schemas.microsoft.com/office/drawing/2014/main" id="{A6AE31E7-4A39-4FE0-A328-452C7760421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4" name="TextBox 4503">
          <a:extLst>
            <a:ext uri="{FF2B5EF4-FFF2-40B4-BE49-F238E27FC236}">
              <a16:creationId xmlns:a16="http://schemas.microsoft.com/office/drawing/2014/main" id="{248F533C-AB4D-40E0-80FE-73A9B2B990A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5" name="TextBox 4504">
          <a:extLst>
            <a:ext uri="{FF2B5EF4-FFF2-40B4-BE49-F238E27FC236}">
              <a16:creationId xmlns:a16="http://schemas.microsoft.com/office/drawing/2014/main" id="{B1F30653-1051-4A57-8E5C-13DB7D7AC9B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6" name="TextBox 4505">
          <a:extLst>
            <a:ext uri="{FF2B5EF4-FFF2-40B4-BE49-F238E27FC236}">
              <a16:creationId xmlns:a16="http://schemas.microsoft.com/office/drawing/2014/main" id="{622109BC-CC57-4226-A3B6-7FEE8D71218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7" name="TextBox 4506">
          <a:extLst>
            <a:ext uri="{FF2B5EF4-FFF2-40B4-BE49-F238E27FC236}">
              <a16:creationId xmlns:a16="http://schemas.microsoft.com/office/drawing/2014/main" id="{C9DCEF68-6D6F-4D3E-9C31-5B2AACA6B29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8" name="TextBox 4507">
          <a:extLst>
            <a:ext uri="{FF2B5EF4-FFF2-40B4-BE49-F238E27FC236}">
              <a16:creationId xmlns:a16="http://schemas.microsoft.com/office/drawing/2014/main" id="{FE4D5EF4-ED79-4101-9A93-0D522069BEC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9" name="TextBox 4508">
          <a:extLst>
            <a:ext uri="{FF2B5EF4-FFF2-40B4-BE49-F238E27FC236}">
              <a16:creationId xmlns:a16="http://schemas.microsoft.com/office/drawing/2014/main" id="{4A453625-C745-4023-9780-EA2DB62FC2D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0" name="TextBox 4509">
          <a:extLst>
            <a:ext uri="{FF2B5EF4-FFF2-40B4-BE49-F238E27FC236}">
              <a16:creationId xmlns:a16="http://schemas.microsoft.com/office/drawing/2014/main" id="{9E5D453A-680A-49A9-AC1F-AD4F84ADEA7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1" name="TextBox 4510">
          <a:extLst>
            <a:ext uri="{FF2B5EF4-FFF2-40B4-BE49-F238E27FC236}">
              <a16:creationId xmlns:a16="http://schemas.microsoft.com/office/drawing/2014/main" id="{19C98218-3A72-486B-825F-3D5D9D65CAC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2" name="TextBox 4511">
          <a:extLst>
            <a:ext uri="{FF2B5EF4-FFF2-40B4-BE49-F238E27FC236}">
              <a16:creationId xmlns:a16="http://schemas.microsoft.com/office/drawing/2014/main" id="{E823D0F9-B94D-4F6C-9D0B-68F1D4A9104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3" name="TextBox 4512">
          <a:extLst>
            <a:ext uri="{FF2B5EF4-FFF2-40B4-BE49-F238E27FC236}">
              <a16:creationId xmlns:a16="http://schemas.microsoft.com/office/drawing/2014/main" id="{1555405E-15B7-45E7-AAC4-BC89C811D77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4" name="TextBox 4513">
          <a:extLst>
            <a:ext uri="{FF2B5EF4-FFF2-40B4-BE49-F238E27FC236}">
              <a16:creationId xmlns:a16="http://schemas.microsoft.com/office/drawing/2014/main" id="{3D92D9AA-9412-4B82-AB68-9A858363D95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5" name="TextBox 4514">
          <a:extLst>
            <a:ext uri="{FF2B5EF4-FFF2-40B4-BE49-F238E27FC236}">
              <a16:creationId xmlns:a16="http://schemas.microsoft.com/office/drawing/2014/main" id="{9884EE70-F61F-472F-947F-4DD501D999D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6" name="TextBox 4515">
          <a:extLst>
            <a:ext uri="{FF2B5EF4-FFF2-40B4-BE49-F238E27FC236}">
              <a16:creationId xmlns:a16="http://schemas.microsoft.com/office/drawing/2014/main" id="{7B5D96D7-B464-43C6-850C-C8EA721F432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7" name="TextBox 4516">
          <a:extLst>
            <a:ext uri="{FF2B5EF4-FFF2-40B4-BE49-F238E27FC236}">
              <a16:creationId xmlns:a16="http://schemas.microsoft.com/office/drawing/2014/main" id="{E86DC12F-39B7-44BC-AFB9-1D743DB0599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8" name="TextBox 4517">
          <a:extLst>
            <a:ext uri="{FF2B5EF4-FFF2-40B4-BE49-F238E27FC236}">
              <a16:creationId xmlns:a16="http://schemas.microsoft.com/office/drawing/2014/main" id="{40007E3F-A6DB-4226-85FB-C626F35659A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9" name="TextBox 4518">
          <a:extLst>
            <a:ext uri="{FF2B5EF4-FFF2-40B4-BE49-F238E27FC236}">
              <a16:creationId xmlns:a16="http://schemas.microsoft.com/office/drawing/2014/main" id="{155645B3-4A13-4E13-BB30-1E45A469A74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0" name="TextBox 4519">
          <a:extLst>
            <a:ext uri="{FF2B5EF4-FFF2-40B4-BE49-F238E27FC236}">
              <a16:creationId xmlns:a16="http://schemas.microsoft.com/office/drawing/2014/main" id="{052F2D3C-3EE3-4F4D-8478-46B5B7F8913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1" name="TextBox 4520">
          <a:extLst>
            <a:ext uri="{FF2B5EF4-FFF2-40B4-BE49-F238E27FC236}">
              <a16:creationId xmlns:a16="http://schemas.microsoft.com/office/drawing/2014/main" id="{8DC72E01-C40E-48D0-8783-E0506016B29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2" name="TextBox 4521">
          <a:extLst>
            <a:ext uri="{FF2B5EF4-FFF2-40B4-BE49-F238E27FC236}">
              <a16:creationId xmlns:a16="http://schemas.microsoft.com/office/drawing/2014/main" id="{FCA2AB4C-DECF-4797-970C-73618E35723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3" name="TextBox 4522">
          <a:extLst>
            <a:ext uri="{FF2B5EF4-FFF2-40B4-BE49-F238E27FC236}">
              <a16:creationId xmlns:a16="http://schemas.microsoft.com/office/drawing/2014/main" id="{A16073CE-2D4C-482D-8212-3120C5E12C4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4" name="TextBox 4523">
          <a:extLst>
            <a:ext uri="{FF2B5EF4-FFF2-40B4-BE49-F238E27FC236}">
              <a16:creationId xmlns:a16="http://schemas.microsoft.com/office/drawing/2014/main" id="{B24EB482-5F90-4A0C-BC02-DCD90F89F0C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5" name="TextBox 4524">
          <a:extLst>
            <a:ext uri="{FF2B5EF4-FFF2-40B4-BE49-F238E27FC236}">
              <a16:creationId xmlns:a16="http://schemas.microsoft.com/office/drawing/2014/main" id="{0583D0CE-DC9C-4931-A26C-0ED7C954D0C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6" name="TextBox 4525">
          <a:extLst>
            <a:ext uri="{FF2B5EF4-FFF2-40B4-BE49-F238E27FC236}">
              <a16:creationId xmlns:a16="http://schemas.microsoft.com/office/drawing/2014/main" id="{130271BB-1620-44C2-8D25-186DD11B2B7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7" name="TextBox 4526">
          <a:extLst>
            <a:ext uri="{FF2B5EF4-FFF2-40B4-BE49-F238E27FC236}">
              <a16:creationId xmlns:a16="http://schemas.microsoft.com/office/drawing/2014/main" id="{423AF51E-17D2-468F-B118-F932D1FD5F6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8" name="TextBox 4527">
          <a:extLst>
            <a:ext uri="{FF2B5EF4-FFF2-40B4-BE49-F238E27FC236}">
              <a16:creationId xmlns:a16="http://schemas.microsoft.com/office/drawing/2014/main" id="{0ABB6802-8DE3-4D4E-A3EC-F709DBE84F4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9" name="TextBox 4528">
          <a:extLst>
            <a:ext uri="{FF2B5EF4-FFF2-40B4-BE49-F238E27FC236}">
              <a16:creationId xmlns:a16="http://schemas.microsoft.com/office/drawing/2014/main" id="{9403502E-D02D-42DB-9C36-21CDC68E89D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0" name="TextBox 4529">
          <a:extLst>
            <a:ext uri="{FF2B5EF4-FFF2-40B4-BE49-F238E27FC236}">
              <a16:creationId xmlns:a16="http://schemas.microsoft.com/office/drawing/2014/main" id="{CA804124-8A92-4928-B440-B6BFF45E39B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1" name="TextBox 4530">
          <a:extLst>
            <a:ext uri="{FF2B5EF4-FFF2-40B4-BE49-F238E27FC236}">
              <a16:creationId xmlns:a16="http://schemas.microsoft.com/office/drawing/2014/main" id="{90DA3F2A-201C-49E2-9515-51742FC4F45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2" name="TextBox 4531">
          <a:extLst>
            <a:ext uri="{FF2B5EF4-FFF2-40B4-BE49-F238E27FC236}">
              <a16:creationId xmlns:a16="http://schemas.microsoft.com/office/drawing/2014/main" id="{D27DB7D2-1EEB-48A0-AF71-BFBC3EDD682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3" name="TextBox 4532">
          <a:extLst>
            <a:ext uri="{FF2B5EF4-FFF2-40B4-BE49-F238E27FC236}">
              <a16:creationId xmlns:a16="http://schemas.microsoft.com/office/drawing/2014/main" id="{02F3A309-7CAC-4A0B-830C-334AEBC2BC0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4" name="TextBox 4533">
          <a:extLst>
            <a:ext uri="{FF2B5EF4-FFF2-40B4-BE49-F238E27FC236}">
              <a16:creationId xmlns:a16="http://schemas.microsoft.com/office/drawing/2014/main" id="{C2467A4E-7F87-468D-B7C3-462971DE4A3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5" name="TextBox 4534">
          <a:extLst>
            <a:ext uri="{FF2B5EF4-FFF2-40B4-BE49-F238E27FC236}">
              <a16:creationId xmlns:a16="http://schemas.microsoft.com/office/drawing/2014/main" id="{189C05FC-8521-4B7B-8E8A-8162181D679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6" name="TextBox 4535">
          <a:extLst>
            <a:ext uri="{FF2B5EF4-FFF2-40B4-BE49-F238E27FC236}">
              <a16:creationId xmlns:a16="http://schemas.microsoft.com/office/drawing/2014/main" id="{D81B6F53-3E55-48F0-A196-941405365FB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7" name="TextBox 4536">
          <a:extLst>
            <a:ext uri="{FF2B5EF4-FFF2-40B4-BE49-F238E27FC236}">
              <a16:creationId xmlns:a16="http://schemas.microsoft.com/office/drawing/2014/main" id="{F90E53D9-CBAE-4045-9B90-6EFF0423B6F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8" name="TextBox 4537">
          <a:extLst>
            <a:ext uri="{FF2B5EF4-FFF2-40B4-BE49-F238E27FC236}">
              <a16:creationId xmlns:a16="http://schemas.microsoft.com/office/drawing/2014/main" id="{BDC1C893-D20C-435E-8473-CD7D4CCB9E2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9" name="TextBox 4538">
          <a:extLst>
            <a:ext uri="{FF2B5EF4-FFF2-40B4-BE49-F238E27FC236}">
              <a16:creationId xmlns:a16="http://schemas.microsoft.com/office/drawing/2014/main" id="{5C48DBDB-5571-4C56-9BE8-0C2E7DF8C45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0" name="TextBox 4539">
          <a:extLst>
            <a:ext uri="{FF2B5EF4-FFF2-40B4-BE49-F238E27FC236}">
              <a16:creationId xmlns:a16="http://schemas.microsoft.com/office/drawing/2014/main" id="{BB9ABF3B-56CC-47F6-9C5C-22BF04B20A3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1" name="TextBox 4540">
          <a:extLst>
            <a:ext uri="{FF2B5EF4-FFF2-40B4-BE49-F238E27FC236}">
              <a16:creationId xmlns:a16="http://schemas.microsoft.com/office/drawing/2014/main" id="{DC37EE76-BE1E-4E5C-A5ED-7D3046BFDDB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2" name="TextBox 4541">
          <a:extLst>
            <a:ext uri="{FF2B5EF4-FFF2-40B4-BE49-F238E27FC236}">
              <a16:creationId xmlns:a16="http://schemas.microsoft.com/office/drawing/2014/main" id="{BB79CCBC-D034-49DE-86B0-BCD78DD7C4F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3" name="TextBox 4542">
          <a:extLst>
            <a:ext uri="{FF2B5EF4-FFF2-40B4-BE49-F238E27FC236}">
              <a16:creationId xmlns:a16="http://schemas.microsoft.com/office/drawing/2014/main" id="{F25B20C0-6421-4303-9B90-C4201D65E94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4" name="TextBox 4543">
          <a:extLst>
            <a:ext uri="{FF2B5EF4-FFF2-40B4-BE49-F238E27FC236}">
              <a16:creationId xmlns:a16="http://schemas.microsoft.com/office/drawing/2014/main" id="{DBAFF2BC-70AB-4940-B8C6-9709DBA35B1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5" name="TextBox 4544">
          <a:extLst>
            <a:ext uri="{FF2B5EF4-FFF2-40B4-BE49-F238E27FC236}">
              <a16:creationId xmlns:a16="http://schemas.microsoft.com/office/drawing/2014/main" id="{55AB397B-62A9-4529-873D-B8137E31852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6" name="TextBox 4545">
          <a:extLst>
            <a:ext uri="{FF2B5EF4-FFF2-40B4-BE49-F238E27FC236}">
              <a16:creationId xmlns:a16="http://schemas.microsoft.com/office/drawing/2014/main" id="{81C92B4A-8C3B-4165-BE7A-270B3B9C436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7" name="TextBox 4546">
          <a:extLst>
            <a:ext uri="{FF2B5EF4-FFF2-40B4-BE49-F238E27FC236}">
              <a16:creationId xmlns:a16="http://schemas.microsoft.com/office/drawing/2014/main" id="{7A782B6F-7316-4D61-90C1-2DA40D68C4C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8" name="TextBox 4547">
          <a:extLst>
            <a:ext uri="{FF2B5EF4-FFF2-40B4-BE49-F238E27FC236}">
              <a16:creationId xmlns:a16="http://schemas.microsoft.com/office/drawing/2014/main" id="{1960E1ED-87C6-4DB3-BA66-D649F9DA1B2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9" name="TextBox 4548">
          <a:extLst>
            <a:ext uri="{FF2B5EF4-FFF2-40B4-BE49-F238E27FC236}">
              <a16:creationId xmlns:a16="http://schemas.microsoft.com/office/drawing/2014/main" id="{DDAE90F6-98FA-4D12-9217-17FBE71509E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0" name="TextBox 4549">
          <a:extLst>
            <a:ext uri="{FF2B5EF4-FFF2-40B4-BE49-F238E27FC236}">
              <a16:creationId xmlns:a16="http://schemas.microsoft.com/office/drawing/2014/main" id="{E6918509-DA5A-40F3-9E2C-8EF829B76A3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1" name="TextBox 4550">
          <a:extLst>
            <a:ext uri="{FF2B5EF4-FFF2-40B4-BE49-F238E27FC236}">
              <a16:creationId xmlns:a16="http://schemas.microsoft.com/office/drawing/2014/main" id="{ABCF241E-2824-4002-9D2F-A743A8B1743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2" name="TextBox 4551">
          <a:extLst>
            <a:ext uri="{FF2B5EF4-FFF2-40B4-BE49-F238E27FC236}">
              <a16:creationId xmlns:a16="http://schemas.microsoft.com/office/drawing/2014/main" id="{BB88C555-7CBC-44C4-97D8-CF97F193D08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3" name="TextBox 4552">
          <a:extLst>
            <a:ext uri="{FF2B5EF4-FFF2-40B4-BE49-F238E27FC236}">
              <a16:creationId xmlns:a16="http://schemas.microsoft.com/office/drawing/2014/main" id="{F3E247C6-9EE0-41B5-A2C7-E6BD9BCA328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4" name="TextBox 4553">
          <a:extLst>
            <a:ext uri="{FF2B5EF4-FFF2-40B4-BE49-F238E27FC236}">
              <a16:creationId xmlns:a16="http://schemas.microsoft.com/office/drawing/2014/main" id="{04751E22-CB21-4A43-8631-BD6755B5497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5" name="TextBox 4554">
          <a:extLst>
            <a:ext uri="{FF2B5EF4-FFF2-40B4-BE49-F238E27FC236}">
              <a16:creationId xmlns:a16="http://schemas.microsoft.com/office/drawing/2014/main" id="{A9BCC4E9-85ED-4D36-84E9-64C4EBE0E7E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6" name="TextBox 4555">
          <a:extLst>
            <a:ext uri="{FF2B5EF4-FFF2-40B4-BE49-F238E27FC236}">
              <a16:creationId xmlns:a16="http://schemas.microsoft.com/office/drawing/2014/main" id="{E761D2F7-2313-4DD5-9F0C-5E0DBC050CD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7" name="TextBox 4556">
          <a:extLst>
            <a:ext uri="{FF2B5EF4-FFF2-40B4-BE49-F238E27FC236}">
              <a16:creationId xmlns:a16="http://schemas.microsoft.com/office/drawing/2014/main" id="{0FC81CCF-20EC-4A1C-ABFB-65EBD8D38A7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8" name="TextBox 4557">
          <a:extLst>
            <a:ext uri="{FF2B5EF4-FFF2-40B4-BE49-F238E27FC236}">
              <a16:creationId xmlns:a16="http://schemas.microsoft.com/office/drawing/2014/main" id="{CF55D17A-4522-4C94-BCAD-4B07B52E650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9" name="TextBox 4558">
          <a:extLst>
            <a:ext uri="{FF2B5EF4-FFF2-40B4-BE49-F238E27FC236}">
              <a16:creationId xmlns:a16="http://schemas.microsoft.com/office/drawing/2014/main" id="{37107C57-98E4-4304-BE1F-E37B0A13269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0" name="TextBox 4559">
          <a:extLst>
            <a:ext uri="{FF2B5EF4-FFF2-40B4-BE49-F238E27FC236}">
              <a16:creationId xmlns:a16="http://schemas.microsoft.com/office/drawing/2014/main" id="{3783B491-52A2-4802-B868-82E483DCB5F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1" name="TextBox 4560">
          <a:extLst>
            <a:ext uri="{FF2B5EF4-FFF2-40B4-BE49-F238E27FC236}">
              <a16:creationId xmlns:a16="http://schemas.microsoft.com/office/drawing/2014/main" id="{D3FD66F4-A16F-4F5D-9CCF-867A44FE25F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2" name="TextBox 4561">
          <a:extLst>
            <a:ext uri="{FF2B5EF4-FFF2-40B4-BE49-F238E27FC236}">
              <a16:creationId xmlns:a16="http://schemas.microsoft.com/office/drawing/2014/main" id="{C3E57A9A-ED64-4151-A977-45E0DDE8E7A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3" name="TextBox 4562">
          <a:extLst>
            <a:ext uri="{FF2B5EF4-FFF2-40B4-BE49-F238E27FC236}">
              <a16:creationId xmlns:a16="http://schemas.microsoft.com/office/drawing/2014/main" id="{419E3BB4-FD74-4307-A12E-E794BED35D8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4" name="TextBox 4563">
          <a:extLst>
            <a:ext uri="{FF2B5EF4-FFF2-40B4-BE49-F238E27FC236}">
              <a16:creationId xmlns:a16="http://schemas.microsoft.com/office/drawing/2014/main" id="{8544379E-E5EF-4A05-97CD-159AC830DDB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5" name="TextBox 4564">
          <a:extLst>
            <a:ext uri="{FF2B5EF4-FFF2-40B4-BE49-F238E27FC236}">
              <a16:creationId xmlns:a16="http://schemas.microsoft.com/office/drawing/2014/main" id="{5ED6F094-FE05-4988-8C21-A6A2B889B54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6" name="TextBox 4565">
          <a:extLst>
            <a:ext uri="{FF2B5EF4-FFF2-40B4-BE49-F238E27FC236}">
              <a16:creationId xmlns:a16="http://schemas.microsoft.com/office/drawing/2014/main" id="{3FE2B191-DFD7-4085-84F8-ED218047A3A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7" name="TextBox 4566">
          <a:extLst>
            <a:ext uri="{FF2B5EF4-FFF2-40B4-BE49-F238E27FC236}">
              <a16:creationId xmlns:a16="http://schemas.microsoft.com/office/drawing/2014/main" id="{DD4826F9-B05D-4558-B3F1-D4B2FE8C6FE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8" name="TextBox 4567">
          <a:extLst>
            <a:ext uri="{FF2B5EF4-FFF2-40B4-BE49-F238E27FC236}">
              <a16:creationId xmlns:a16="http://schemas.microsoft.com/office/drawing/2014/main" id="{393195BF-DEC2-4167-A475-27FEB74B9A9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9" name="TextBox 4568">
          <a:extLst>
            <a:ext uri="{FF2B5EF4-FFF2-40B4-BE49-F238E27FC236}">
              <a16:creationId xmlns:a16="http://schemas.microsoft.com/office/drawing/2014/main" id="{A6942442-29CF-42EF-AD3B-06B76E05568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0" name="TextBox 4569">
          <a:extLst>
            <a:ext uri="{FF2B5EF4-FFF2-40B4-BE49-F238E27FC236}">
              <a16:creationId xmlns:a16="http://schemas.microsoft.com/office/drawing/2014/main" id="{73DC64A1-ADBD-4E64-8D76-7854E901A04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1" name="TextBox 4570">
          <a:extLst>
            <a:ext uri="{FF2B5EF4-FFF2-40B4-BE49-F238E27FC236}">
              <a16:creationId xmlns:a16="http://schemas.microsoft.com/office/drawing/2014/main" id="{52AF19EB-24F6-43C0-9C40-86BABC90E1E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2" name="TextBox 4571">
          <a:extLst>
            <a:ext uri="{FF2B5EF4-FFF2-40B4-BE49-F238E27FC236}">
              <a16:creationId xmlns:a16="http://schemas.microsoft.com/office/drawing/2014/main" id="{2465FD5E-0172-496A-BA21-9D7D03EC7D2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3" name="TextBox 4572">
          <a:extLst>
            <a:ext uri="{FF2B5EF4-FFF2-40B4-BE49-F238E27FC236}">
              <a16:creationId xmlns:a16="http://schemas.microsoft.com/office/drawing/2014/main" id="{92D9C92F-1D31-4A38-8BA5-B1A0A2C3B77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4" name="TextBox 4573">
          <a:extLst>
            <a:ext uri="{FF2B5EF4-FFF2-40B4-BE49-F238E27FC236}">
              <a16:creationId xmlns:a16="http://schemas.microsoft.com/office/drawing/2014/main" id="{F70D625F-498E-409D-B5C9-111C78BEECA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5" name="TextBox 4574">
          <a:extLst>
            <a:ext uri="{FF2B5EF4-FFF2-40B4-BE49-F238E27FC236}">
              <a16:creationId xmlns:a16="http://schemas.microsoft.com/office/drawing/2014/main" id="{57CDC21C-FDF8-4FF8-A55B-A974A6C66FD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6" name="TextBox 4575">
          <a:extLst>
            <a:ext uri="{FF2B5EF4-FFF2-40B4-BE49-F238E27FC236}">
              <a16:creationId xmlns:a16="http://schemas.microsoft.com/office/drawing/2014/main" id="{501A1135-1ADB-40DA-B038-8D7990B4005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7" name="TextBox 4576">
          <a:extLst>
            <a:ext uri="{FF2B5EF4-FFF2-40B4-BE49-F238E27FC236}">
              <a16:creationId xmlns:a16="http://schemas.microsoft.com/office/drawing/2014/main" id="{2E4F569E-2CB6-48A8-B6A0-98E56E3CEDB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8" name="TextBox 4577">
          <a:extLst>
            <a:ext uri="{FF2B5EF4-FFF2-40B4-BE49-F238E27FC236}">
              <a16:creationId xmlns:a16="http://schemas.microsoft.com/office/drawing/2014/main" id="{141C20AE-69A2-4179-AE62-F33A9291FCD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9" name="TextBox 4578">
          <a:extLst>
            <a:ext uri="{FF2B5EF4-FFF2-40B4-BE49-F238E27FC236}">
              <a16:creationId xmlns:a16="http://schemas.microsoft.com/office/drawing/2014/main" id="{CB9382F4-CE85-44CC-B2E2-22AC8889710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0" name="TextBox 4579">
          <a:extLst>
            <a:ext uri="{FF2B5EF4-FFF2-40B4-BE49-F238E27FC236}">
              <a16:creationId xmlns:a16="http://schemas.microsoft.com/office/drawing/2014/main" id="{4822976E-4A4E-4507-950C-F63EBBCCEE8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1" name="TextBox 4580">
          <a:extLst>
            <a:ext uri="{FF2B5EF4-FFF2-40B4-BE49-F238E27FC236}">
              <a16:creationId xmlns:a16="http://schemas.microsoft.com/office/drawing/2014/main" id="{252CC65F-9239-43DF-8E56-C89FE0DBCB6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2" name="TextBox 4581">
          <a:extLst>
            <a:ext uri="{FF2B5EF4-FFF2-40B4-BE49-F238E27FC236}">
              <a16:creationId xmlns:a16="http://schemas.microsoft.com/office/drawing/2014/main" id="{D94AD865-395C-4DAF-8214-0EA7E349752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3" name="TextBox 4582">
          <a:extLst>
            <a:ext uri="{FF2B5EF4-FFF2-40B4-BE49-F238E27FC236}">
              <a16:creationId xmlns:a16="http://schemas.microsoft.com/office/drawing/2014/main" id="{13E8B644-415D-4653-B43D-7665DFCDFD9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4" name="TextBox 4583">
          <a:extLst>
            <a:ext uri="{FF2B5EF4-FFF2-40B4-BE49-F238E27FC236}">
              <a16:creationId xmlns:a16="http://schemas.microsoft.com/office/drawing/2014/main" id="{4E1DF7D1-B731-49D5-ADE2-4C13B07A8BC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5" name="TextBox 4584">
          <a:extLst>
            <a:ext uri="{FF2B5EF4-FFF2-40B4-BE49-F238E27FC236}">
              <a16:creationId xmlns:a16="http://schemas.microsoft.com/office/drawing/2014/main" id="{3653E8CB-0434-4BEE-8CCB-3699EF1C19E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6" name="TextBox 4585">
          <a:extLst>
            <a:ext uri="{FF2B5EF4-FFF2-40B4-BE49-F238E27FC236}">
              <a16:creationId xmlns:a16="http://schemas.microsoft.com/office/drawing/2014/main" id="{EAA72771-8095-40C7-804D-C3B384924E3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7" name="TextBox 4586">
          <a:extLst>
            <a:ext uri="{FF2B5EF4-FFF2-40B4-BE49-F238E27FC236}">
              <a16:creationId xmlns:a16="http://schemas.microsoft.com/office/drawing/2014/main" id="{F255CC3E-CCC8-48B4-A252-5DAC59E1CA2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8" name="TextBox 4587">
          <a:extLst>
            <a:ext uri="{FF2B5EF4-FFF2-40B4-BE49-F238E27FC236}">
              <a16:creationId xmlns:a16="http://schemas.microsoft.com/office/drawing/2014/main" id="{CF201BF5-9C1F-4176-83FE-C30FFA2B548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9" name="TextBox 4588">
          <a:extLst>
            <a:ext uri="{FF2B5EF4-FFF2-40B4-BE49-F238E27FC236}">
              <a16:creationId xmlns:a16="http://schemas.microsoft.com/office/drawing/2014/main" id="{F455A9AB-4B03-4E7F-AC70-8BA2BAED07A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0" name="TextBox 4589">
          <a:extLst>
            <a:ext uri="{FF2B5EF4-FFF2-40B4-BE49-F238E27FC236}">
              <a16:creationId xmlns:a16="http://schemas.microsoft.com/office/drawing/2014/main" id="{C661CA5F-485C-47F5-A8F9-AD99FBBF28C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1" name="TextBox 4590">
          <a:extLst>
            <a:ext uri="{FF2B5EF4-FFF2-40B4-BE49-F238E27FC236}">
              <a16:creationId xmlns:a16="http://schemas.microsoft.com/office/drawing/2014/main" id="{6F63CFCA-B493-47E8-8490-BADEDDF28E1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2" name="TextBox 4591">
          <a:extLst>
            <a:ext uri="{FF2B5EF4-FFF2-40B4-BE49-F238E27FC236}">
              <a16:creationId xmlns:a16="http://schemas.microsoft.com/office/drawing/2014/main" id="{B6165672-DB6D-4E5E-A168-018F733BBFA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3" name="TextBox 4592">
          <a:extLst>
            <a:ext uri="{FF2B5EF4-FFF2-40B4-BE49-F238E27FC236}">
              <a16:creationId xmlns:a16="http://schemas.microsoft.com/office/drawing/2014/main" id="{E46AF3C5-D294-43BF-A2D8-65F7446AC64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4" name="TextBox 4593">
          <a:extLst>
            <a:ext uri="{FF2B5EF4-FFF2-40B4-BE49-F238E27FC236}">
              <a16:creationId xmlns:a16="http://schemas.microsoft.com/office/drawing/2014/main" id="{6678A070-2A35-4540-9C8D-79D161C92F0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5" name="TextBox 4594">
          <a:extLst>
            <a:ext uri="{FF2B5EF4-FFF2-40B4-BE49-F238E27FC236}">
              <a16:creationId xmlns:a16="http://schemas.microsoft.com/office/drawing/2014/main" id="{D9CFC31E-7CFD-42F1-880F-6AA0DCC2351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6" name="TextBox 4595">
          <a:extLst>
            <a:ext uri="{FF2B5EF4-FFF2-40B4-BE49-F238E27FC236}">
              <a16:creationId xmlns:a16="http://schemas.microsoft.com/office/drawing/2014/main" id="{D697FBAC-92B9-42DF-9FCE-BCD585D065D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7" name="TextBox 4596">
          <a:extLst>
            <a:ext uri="{FF2B5EF4-FFF2-40B4-BE49-F238E27FC236}">
              <a16:creationId xmlns:a16="http://schemas.microsoft.com/office/drawing/2014/main" id="{D1D6EC4C-4034-48BE-8C50-936841B9646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8" name="TextBox 4597">
          <a:extLst>
            <a:ext uri="{FF2B5EF4-FFF2-40B4-BE49-F238E27FC236}">
              <a16:creationId xmlns:a16="http://schemas.microsoft.com/office/drawing/2014/main" id="{FF10EC81-0A9F-45DF-B42B-7726D30CD26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9" name="TextBox 4598">
          <a:extLst>
            <a:ext uri="{FF2B5EF4-FFF2-40B4-BE49-F238E27FC236}">
              <a16:creationId xmlns:a16="http://schemas.microsoft.com/office/drawing/2014/main" id="{03E80A94-C1B4-4992-85FB-3ADE9F4A6C1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0" name="TextBox 4599">
          <a:extLst>
            <a:ext uri="{FF2B5EF4-FFF2-40B4-BE49-F238E27FC236}">
              <a16:creationId xmlns:a16="http://schemas.microsoft.com/office/drawing/2014/main" id="{E02E308F-592F-4171-B272-75056D15C21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1" name="TextBox 4600">
          <a:extLst>
            <a:ext uri="{FF2B5EF4-FFF2-40B4-BE49-F238E27FC236}">
              <a16:creationId xmlns:a16="http://schemas.microsoft.com/office/drawing/2014/main" id="{E276CDA3-891F-4024-8C42-E43F34E90ED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2" name="TextBox 4601">
          <a:extLst>
            <a:ext uri="{FF2B5EF4-FFF2-40B4-BE49-F238E27FC236}">
              <a16:creationId xmlns:a16="http://schemas.microsoft.com/office/drawing/2014/main" id="{B8C58F85-EBB9-4B95-855F-85D8601E157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3" name="TextBox 4602">
          <a:extLst>
            <a:ext uri="{FF2B5EF4-FFF2-40B4-BE49-F238E27FC236}">
              <a16:creationId xmlns:a16="http://schemas.microsoft.com/office/drawing/2014/main" id="{25561199-536E-4E4D-8119-C8BA7EE83DD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4" name="TextBox 4603">
          <a:extLst>
            <a:ext uri="{FF2B5EF4-FFF2-40B4-BE49-F238E27FC236}">
              <a16:creationId xmlns:a16="http://schemas.microsoft.com/office/drawing/2014/main" id="{E90AD761-3446-4CAD-AC1A-21D5C7AAD02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5" name="TextBox 4604">
          <a:extLst>
            <a:ext uri="{FF2B5EF4-FFF2-40B4-BE49-F238E27FC236}">
              <a16:creationId xmlns:a16="http://schemas.microsoft.com/office/drawing/2014/main" id="{75FA0B81-1D5F-41C8-A3BD-18378C4CB71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6" name="TextBox 4605">
          <a:extLst>
            <a:ext uri="{FF2B5EF4-FFF2-40B4-BE49-F238E27FC236}">
              <a16:creationId xmlns:a16="http://schemas.microsoft.com/office/drawing/2014/main" id="{2F3B7E6A-7DEA-4069-9F04-148D73AB2A1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7" name="TextBox 4606">
          <a:extLst>
            <a:ext uri="{FF2B5EF4-FFF2-40B4-BE49-F238E27FC236}">
              <a16:creationId xmlns:a16="http://schemas.microsoft.com/office/drawing/2014/main" id="{04533B25-4B2C-410A-A437-F0090AE8177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8" name="TextBox 4607">
          <a:extLst>
            <a:ext uri="{FF2B5EF4-FFF2-40B4-BE49-F238E27FC236}">
              <a16:creationId xmlns:a16="http://schemas.microsoft.com/office/drawing/2014/main" id="{D77F1A87-153F-4AD8-9D28-9BB7038F947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9" name="TextBox 4608">
          <a:extLst>
            <a:ext uri="{FF2B5EF4-FFF2-40B4-BE49-F238E27FC236}">
              <a16:creationId xmlns:a16="http://schemas.microsoft.com/office/drawing/2014/main" id="{61406F65-9BCC-494C-AD0D-51FC92DEACC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0" name="TextBox 4609">
          <a:extLst>
            <a:ext uri="{FF2B5EF4-FFF2-40B4-BE49-F238E27FC236}">
              <a16:creationId xmlns:a16="http://schemas.microsoft.com/office/drawing/2014/main" id="{F2079A50-88AD-44C3-B662-E0FF6DDF7EA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1" name="TextBox 4610">
          <a:extLst>
            <a:ext uri="{FF2B5EF4-FFF2-40B4-BE49-F238E27FC236}">
              <a16:creationId xmlns:a16="http://schemas.microsoft.com/office/drawing/2014/main" id="{DAAC84BC-4AFC-4115-A61C-8B9DF8E1CFD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2" name="TextBox 4611">
          <a:extLst>
            <a:ext uri="{FF2B5EF4-FFF2-40B4-BE49-F238E27FC236}">
              <a16:creationId xmlns:a16="http://schemas.microsoft.com/office/drawing/2014/main" id="{215D3A58-642B-40A1-B02D-43A28271E3D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3" name="TextBox 4612">
          <a:extLst>
            <a:ext uri="{FF2B5EF4-FFF2-40B4-BE49-F238E27FC236}">
              <a16:creationId xmlns:a16="http://schemas.microsoft.com/office/drawing/2014/main" id="{D9B1B66B-AEF1-4AB0-889A-1859B74E3A2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4" name="TextBox 4613">
          <a:extLst>
            <a:ext uri="{FF2B5EF4-FFF2-40B4-BE49-F238E27FC236}">
              <a16:creationId xmlns:a16="http://schemas.microsoft.com/office/drawing/2014/main" id="{CF2C6351-21AD-48AE-82B9-BC71583619B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5" name="TextBox 4614">
          <a:extLst>
            <a:ext uri="{FF2B5EF4-FFF2-40B4-BE49-F238E27FC236}">
              <a16:creationId xmlns:a16="http://schemas.microsoft.com/office/drawing/2014/main" id="{A1995A3D-030F-488E-BA66-ABD053AEC78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6" name="TextBox 4615">
          <a:extLst>
            <a:ext uri="{FF2B5EF4-FFF2-40B4-BE49-F238E27FC236}">
              <a16:creationId xmlns:a16="http://schemas.microsoft.com/office/drawing/2014/main" id="{6606BF3F-C617-4B75-9A59-5294C2BA260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7" name="TextBox 4616">
          <a:extLst>
            <a:ext uri="{FF2B5EF4-FFF2-40B4-BE49-F238E27FC236}">
              <a16:creationId xmlns:a16="http://schemas.microsoft.com/office/drawing/2014/main" id="{10DD3AD1-14A3-4126-91DA-68CA4E73431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8" name="TextBox 4617">
          <a:extLst>
            <a:ext uri="{FF2B5EF4-FFF2-40B4-BE49-F238E27FC236}">
              <a16:creationId xmlns:a16="http://schemas.microsoft.com/office/drawing/2014/main" id="{27B56B25-DE75-465E-9F1A-E32E34106D0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9" name="TextBox 4618">
          <a:extLst>
            <a:ext uri="{FF2B5EF4-FFF2-40B4-BE49-F238E27FC236}">
              <a16:creationId xmlns:a16="http://schemas.microsoft.com/office/drawing/2014/main" id="{4E959069-56F1-48DB-B5D3-23C9B079CAA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0" name="TextBox 4619">
          <a:extLst>
            <a:ext uri="{FF2B5EF4-FFF2-40B4-BE49-F238E27FC236}">
              <a16:creationId xmlns:a16="http://schemas.microsoft.com/office/drawing/2014/main" id="{2718CC0E-FC16-4DD3-8947-77F4321173D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1" name="TextBox 4620">
          <a:extLst>
            <a:ext uri="{FF2B5EF4-FFF2-40B4-BE49-F238E27FC236}">
              <a16:creationId xmlns:a16="http://schemas.microsoft.com/office/drawing/2014/main" id="{E986FB8F-E1BA-4357-9F4B-C6E8F235F10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2" name="TextBox 4621">
          <a:extLst>
            <a:ext uri="{FF2B5EF4-FFF2-40B4-BE49-F238E27FC236}">
              <a16:creationId xmlns:a16="http://schemas.microsoft.com/office/drawing/2014/main" id="{D9B724E4-CB6C-4D33-B820-E4629FFCC82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3" name="TextBox 4622">
          <a:extLst>
            <a:ext uri="{FF2B5EF4-FFF2-40B4-BE49-F238E27FC236}">
              <a16:creationId xmlns:a16="http://schemas.microsoft.com/office/drawing/2014/main" id="{F7CB70BD-2358-4745-AA7E-0D6A85F0556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4" name="TextBox 4623">
          <a:extLst>
            <a:ext uri="{FF2B5EF4-FFF2-40B4-BE49-F238E27FC236}">
              <a16:creationId xmlns:a16="http://schemas.microsoft.com/office/drawing/2014/main" id="{B869041E-3E1A-4E59-B4CA-4BCC7344277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5" name="TextBox 4624">
          <a:extLst>
            <a:ext uri="{FF2B5EF4-FFF2-40B4-BE49-F238E27FC236}">
              <a16:creationId xmlns:a16="http://schemas.microsoft.com/office/drawing/2014/main" id="{62924ECA-07C1-4E15-8BE7-9600DB874C2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6" name="TextBox 4625">
          <a:extLst>
            <a:ext uri="{FF2B5EF4-FFF2-40B4-BE49-F238E27FC236}">
              <a16:creationId xmlns:a16="http://schemas.microsoft.com/office/drawing/2014/main" id="{7B2BD20F-D248-4988-9853-DFA77AD48B9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7" name="TextBox 4626">
          <a:extLst>
            <a:ext uri="{FF2B5EF4-FFF2-40B4-BE49-F238E27FC236}">
              <a16:creationId xmlns:a16="http://schemas.microsoft.com/office/drawing/2014/main" id="{2EC1C5AF-BEEC-4785-B391-FC80EE1C4D6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8" name="TextBox 4627">
          <a:extLst>
            <a:ext uri="{FF2B5EF4-FFF2-40B4-BE49-F238E27FC236}">
              <a16:creationId xmlns:a16="http://schemas.microsoft.com/office/drawing/2014/main" id="{7DC2F4AF-9998-4485-826D-66A54151B27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9" name="TextBox 4628">
          <a:extLst>
            <a:ext uri="{FF2B5EF4-FFF2-40B4-BE49-F238E27FC236}">
              <a16:creationId xmlns:a16="http://schemas.microsoft.com/office/drawing/2014/main" id="{06119734-BCD7-479C-882A-DF517EF096E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0" name="TextBox 4629">
          <a:extLst>
            <a:ext uri="{FF2B5EF4-FFF2-40B4-BE49-F238E27FC236}">
              <a16:creationId xmlns:a16="http://schemas.microsoft.com/office/drawing/2014/main" id="{92BE52DF-4974-4C5E-B4C6-D24716FA608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1" name="TextBox 4630">
          <a:extLst>
            <a:ext uri="{FF2B5EF4-FFF2-40B4-BE49-F238E27FC236}">
              <a16:creationId xmlns:a16="http://schemas.microsoft.com/office/drawing/2014/main" id="{C2DD636D-A591-46D1-B732-4ABF51DB1CA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2" name="TextBox 4631">
          <a:extLst>
            <a:ext uri="{FF2B5EF4-FFF2-40B4-BE49-F238E27FC236}">
              <a16:creationId xmlns:a16="http://schemas.microsoft.com/office/drawing/2014/main" id="{A33C82C8-AA11-4532-86CE-5BB6FFC9E48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3" name="TextBox 4632">
          <a:extLst>
            <a:ext uri="{FF2B5EF4-FFF2-40B4-BE49-F238E27FC236}">
              <a16:creationId xmlns:a16="http://schemas.microsoft.com/office/drawing/2014/main" id="{07A6D02A-92A1-4625-A4E7-D81DB3B052A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4" name="TextBox 4633">
          <a:extLst>
            <a:ext uri="{FF2B5EF4-FFF2-40B4-BE49-F238E27FC236}">
              <a16:creationId xmlns:a16="http://schemas.microsoft.com/office/drawing/2014/main" id="{E0B06E4D-C313-4BD1-9EAE-307AF638476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5" name="TextBox 4634">
          <a:extLst>
            <a:ext uri="{FF2B5EF4-FFF2-40B4-BE49-F238E27FC236}">
              <a16:creationId xmlns:a16="http://schemas.microsoft.com/office/drawing/2014/main" id="{14D003F2-3FC0-4EF2-B547-619DEC094FC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6" name="TextBox 4635">
          <a:extLst>
            <a:ext uri="{FF2B5EF4-FFF2-40B4-BE49-F238E27FC236}">
              <a16:creationId xmlns:a16="http://schemas.microsoft.com/office/drawing/2014/main" id="{AFAE0139-157D-4B39-A60A-58273F5073E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7" name="TextBox 4636">
          <a:extLst>
            <a:ext uri="{FF2B5EF4-FFF2-40B4-BE49-F238E27FC236}">
              <a16:creationId xmlns:a16="http://schemas.microsoft.com/office/drawing/2014/main" id="{9E02EB37-2C16-4205-825C-AEDF9B6F182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8" name="TextBox 4637">
          <a:extLst>
            <a:ext uri="{FF2B5EF4-FFF2-40B4-BE49-F238E27FC236}">
              <a16:creationId xmlns:a16="http://schemas.microsoft.com/office/drawing/2014/main" id="{E5051C4E-2E3A-47FF-9A97-8069D278DB1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9" name="TextBox 4638">
          <a:extLst>
            <a:ext uri="{FF2B5EF4-FFF2-40B4-BE49-F238E27FC236}">
              <a16:creationId xmlns:a16="http://schemas.microsoft.com/office/drawing/2014/main" id="{F9AD5E1E-D5CB-4148-9019-5A2EE28506D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0" name="TextBox 4639">
          <a:extLst>
            <a:ext uri="{FF2B5EF4-FFF2-40B4-BE49-F238E27FC236}">
              <a16:creationId xmlns:a16="http://schemas.microsoft.com/office/drawing/2014/main" id="{AC607293-5D7F-462B-B5D4-06F645D21D6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1" name="TextBox 4640">
          <a:extLst>
            <a:ext uri="{FF2B5EF4-FFF2-40B4-BE49-F238E27FC236}">
              <a16:creationId xmlns:a16="http://schemas.microsoft.com/office/drawing/2014/main" id="{CAEE8D5E-293F-42D9-AD5E-FB8099353B9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2" name="TextBox 4641">
          <a:extLst>
            <a:ext uri="{FF2B5EF4-FFF2-40B4-BE49-F238E27FC236}">
              <a16:creationId xmlns:a16="http://schemas.microsoft.com/office/drawing/2014/main" id="{0360577E-FEF1-4BCC-B968-D06D5008D52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3" name="TextBox 4642">
          <a:extLst>
            <a:ext uri="{FF2B5EF4-FFF2-40B4-BE49-F238E27FC236}">
              <a16:creationId xmlns:a16="http://schemas.microsoft.com/office/drawing/2014/main" id="{AC806752-024C-4B84-8305-E0A11D9A4C5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4" name="TextBox 4643">
          <a:extLst>
            <a:ext uri="{FF2B5EF4-FFF2-40B4-BE49-F238E27FC236}">
              <a16:creationId xmlns:a16="http://schemas.microsoft.com/office/drawing/2014/main" id="{389DBBFE-9A77-43D3-85C2-F6F08085376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5" name="TextBox 4644">
          <a:extLst>
            <a:ext uri="{FF2B5EF4-FFF2-40B4-BE49-F238E27FC236}">
              <a16:creationId xmlns:a16="http://schemas.microsoft.com/office/drawing/2014/main" id="{8DAFAF88-489A-4F01-A842-90AA92383C3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6" name="TextBox 4645">
          <a:extLst>
            <a:ext uri="{FF2B5EF4-FFF2-40B4-BE49-F238E27FC236}">
              <a16:creationId xmlns:a16="http://schemas.microsoft.com/office/drawing/2014/main" id="{49A9B02D-5F49-4EC2-B504-F604A8386DD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7" name="TextBox 4646">
          <a:extLst>
            <a:ext uri="{FF2B5EF4-FFF2-40B4-BE49-F238E27FC236}">
              <a16:creationId xmlns:a16="http://schemas.microsoft.com/office/drawing/2014/main" id="{B678C93B-1080-4693-8EE6-4F99C44418B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8" name="TextBox 4647">
          <a:extLst>
            <a:ext uri="{FF2B5EF4-FFF2-40B4-BE49-F238E27FC236}">
              <a16:creationId xmlns:a16="http://schemas.microsoft.com/office/drawing/2014/main" id="{428EC91B-875B-41E9-81F8-02AA517F549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9" name="TextBox 4648">
          <a:extLst>
            <a:ext uri="{FF2B5EF4-FFF2-40B4-BE49-F238E27FC236}">
              <a16:creationId xmlns:a16="http://schemas.microsoft.com/office/drawing/2014/main" id="{A47947EC-729F-47B0-BE22-9C4057BFBD0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0" name="TextBox 4649">
          <a:extLst>
            <a:ext uri="{FF2B5EF4-FFF2-40B4-BE49-F238E27FC236}">
              <a16:creationId xmlns:a16="http://schemas.microsoft.com/office/drawing/2014/main" id="{E137546E-3822-4E31-954C-DB18DD9A464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1" name="TextBox 4650">
          <a:extLst>
            <a:ext uri="{FF2B5EF4-FFF2-40B4-BE49-F238E27FC236}">
              <a16:creationId xmlns:a16="http://schemas.microsoft.com/office/drawing/2014/main" id="{8BF86610-22B4-411E-9F06-F23D694F0FD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2" name="TextBox 4651">
          <a:extLst>
            <a:ext uri="{FF2B5EF4-FFF2-40B4-BE49-F238E27FC236}">
              <a16:creationId xmlns:a16="http://schemas.microsoft.com/office/drawing/2014/main" id="{E52CD15F-6E2A-4E3F-BB62-F3C586D9FCE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3" name="TextBox 4652">
          <a:extLst>
            <a:ext uri="{FF2B5EF4-FFF2-40B4-BE49-F238E27FC236}">
              <a16:creationId xmlns:a16="http://schemas.microsoft.com/office/drawing/2014/main" id="{0B10C497-03D2-4C69-8923-4D18AB8877F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4" name="TextBox 4653">
          <a:extLst>
            <a:ext uri="{FF2B5EF4-FFF2-40B4-BE49-F238E27FC236}">
              <a16:creationId xmlns:a16="http://schemas.microsoft.com/office/drawing/2014/main" id="{15AF6A5B-CB41-4E9D-B13F-20BFFA51149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5" name="TextBox 4654">
          <a:extLst>
            <a:ext uri="{FF2B5EF4-FFF2-40B4-BE49-F238E27FC236}">
              <a16:creationId xmlns:a16="http://schemas.microsoft.com/office/drawing/2014/main" id="{B8DF738F-C48C-47C5-B594-D04F51E7B2D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6" name="TextBox 4655">
          <a:extLst>
            <a:ext uri="{FF2B5EF4-FFF2-40B4-BE49-F238E27FC236}">
              <a16:creationId xmlns:a16="http://schemas.microsoft.com/office/drawing/2014/main" id="{AC8CA520-830F-46A0-ACB6-A6430D8DF4E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7" name="TextBox 4656">
          <a:extLst>
            <a:ext uri="{FF2B5EF4-FFF2-40B4-BE49-F238E27FC236}">
              <a16:creationId xmlns:a16="http://schemas.microsoft.com/office/drawing/2014/main" id="{B83E1442-6A7B-411A-B0BD-2458E253F29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8" name="TextBox 4657">
          <a:extLst>
            <a:ext uri="{FF2B5EF4-FFF2-40B4-BE49-F238E27FC236}">
              <a16:creationId xmlns:a16="http://schemas.microsoft.com/office/drawing/2014/main" id="{9361BC7F-8DED-49E4-9AD6-CECF9C7C2DD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9" name="TextBox 4658">
          <a:extLst>
            <a:ext uri="{FF2B5EF4-FFF2-40B4-BE49-F238E27FC236}">
              <a16:creationId xmlns:a16="http://schemas.microsoft.com/office/drawing/2014/main" id="{59438D3F-1C0C-452A-B205-26562783D73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0" name="TextBox 4659">
          <a:extLst>
            <a:ext uri="{FF2B5EF4-FFF2-40B4-BE49-F238E27FC236}">
              <a16:creationId xmlns:a16="http://schemas.microsoft.com/office/drawing/2014/main" id="{76A9AAFC-DF30-4504-9E14-94CFD4254EA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1" name="TextBox 4660">
          <a:extLst>
            <a:ext uri="{FF2B5EF4-FFF2-40B4-BE49-F238E27FC236}">
              <a16:creationId xmlns:a16="http://schemas.microsoft.com/office/drawing/2014/main" id="{2611926D-2D77-4DBC-BB2E-AA19F5AC2BC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2" name="TextBox 4661">
          <a:extLst>
            <a:ext uri="{FF2B5EF4-FFF2-40B4-BE49-F238E27FC236}">
              <a16:creationId xmlns:a16="http://schemas.microsoft.com/office/drawing/2014/main" id="{660F678A-E8FE-4106-B428-6D042A892A8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3" name="TextBox 4662">
          <a:extLst>
            <a:ext uri="{FF2B5EF4-FFF2-40B4-BE49-F238E27FC236}">
              <a16:creationId xmlns:a16="http://schemas.microsoft.com/office/drawing/2014/main" id="{C165BFB8-500E-4539-AD15-0D1B17FDDA6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4" name="TextBox 4663">
          <a:extLst>
            <a:ext uri="{FF2B5EF4-FFF2-40B4-BE49-F238E27FC236}">
              <a16:creationId xmlns:a16="http://schemas.microsoft.com/office/drawing/2014/main" id="{84F5BB86-2285-449E-BFD8-775C46BB9FE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5" name="TextBox 4664">
          <a:extLst>
            <a:ext uri="{FF2B5EF4-FFF2-40B4-BE49-F238E27FC236}">
              <a16:creationId xmlns:a16="http://schemas.microsoft.com/office/drawing/2014/main" id="{77A2CA8D-CCBA-4303-A1E5-6F9A666F472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6" name="TextBox 4665">
          <a:extLst>
            <a:ext uri="{FF2B5EF4-FFF2-40B4-BE49-F238E27FC236}">
              <a16:creationId xmlns:a16="http://schemas.microsoft.com/office/drawing/2014/main" id="{9157D163-CA3C-4D59-8FC8-93DC50B0C3A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7" name="TextBox 4666">
          <a:extLst>
            <a:ext uri="{FF2B5EF4-FFF2-40B4-BE49-F238E27FC236}">
              <a16:creationId xmlns:a16="http://schemas.microsoft.com/office/drawing/2014/main" id="{F537AC8E-0D15-46A7-AF07-8CC908C4CA9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8" name="TextBox 4667">
          <a:extLst>
            <a:ext uri="{FF2B5EF4-FFF2-40B4-BE49-F238E27FC236}">
              <a16:creationId xmlns:a16="http://schemas.microsoft.com/office/drawing/2014/main" id="{C4C9B1BB-105E-4386-B321-6876ED9F3C0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9" name="TextBox 4668">
          <a:extLst>
            <a:ext uri="{FF2B5EF4-FFF2-40B4-BE49-F238E27FC236}">
              <a16:creationId xmlns:a16="http://schemas.microsoft.com/office/drawing/2014/main" id="{36BCBD43-90E5-4B00-8ACA-CA0F6500611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0" name="TextBox 4669">
          <a:extLst>
            <a:ext uri="{FF2B5EF4-FFF2-40B4-BE49-F238E27FC236}">
              <a16:creationId xmlns:a16="http://schemas.microsoft.com/office/drawing/2014/main" id="{BDCD4AAC-D800-4C1E-B079-6AA8BFD8D85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1" name="TextBox 4670">
          <a:extLst>
            <a:ext uri="{FF2B5EF4-FFF2-40B4-BE49-F238E27FC236}">
              <a16:creationId xmlns:a16="http://schemas.microsoft.com/office/drawing/2014/main" id="{E58D4DD1-F8A0-4714-B82B-37EB2B516C0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2" name="TextBox 4671">
          <a:extLst>
            <a:ext uri="{FF2B5EF4-FFF2-40B4-BE49-F238E27FC236}">
              <a16:creationId xmlns:a16="http://schemas.microsoft.com/office/drawing/2014/main" id="{FEF6A3FE-18E8-4999-9CEA-50001142A5D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3" name="TextBox 4672">
          <a:extLst>
            <a:ext uri="{FF2B5EF4-FFF2-40B4-BE49-F238E27FC236}">
              <a16:creationId xmlns:a16="http://schemas.microsoft.com/office/drawing/2014/main" id="{51017FBD-4DF7-4DCA-A523-09B95827086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4" name="TextBox 4673">
          <a:extLst>
            <a:ext uri="{FF2B5EF4-FFF2-40B4-BE49-F238E27FC236}">
              <a16:creationId xmlns:a16="http://schemas.microsoft.com/office/drawing/2014/main" id="{B555F3A8-6BDF-4AE4-88CF-1FD1A9FB65C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5" name="TextBox 4674">
          <a:extLst>
            <a:ext uri="{FF2B5EF4-FFF2-40B4-BE49-F238E27FC236}">
              <a16:creationId xmlns:a16="http://schemas.microsoft.com/office/drawing/2014/main" id="{E0ACFFC4-F271-4B72-B94B-C7DB46EB4A5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6" name="TextBox 4675">
          <a:extLst>
            <a:ext uri="{FF2B5EF4-FFF2-40B4-BE49-F238E27FC236}">
              <a16:creationId xmlns:a16="http://schemas.microsoft.com/office/drawing/2014/main" id="{8DE9D508-0593-4FDE-9349-7C909FAE924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7" name="TextBox 4676">
          <a:extLst>
            <a:ext uri="{FF2B5EF4-FFF2-40B4-BE49-F238E27FC236}">
              <a16:creationId xmlns:a16="http://schemas.microsoft.com/office/drawing/2014/main" id="{81FA7BF4-9D31-4482-A239-7CEEFED685A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8" name="TextBox 4677">
          <a:extLst>
            <a:ext uri="{FF2B5EF4-FFF2-40B4-BE49-F238E27FC236}">
              <a16:creationId xmlns:a16="http://schemas.microsoft.com/office/drawing/2014/main" id="{7B6B0347-810A-49CE-982B-6C38482F376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9" name="TextBox 4678">
          <a:extLst>
            <a:ext uri="{FF2B5EF4-FFF2-40B4-BE49-F238E27FC236}">
              <a16:creationId xmlns:a16="http://schemas.microsoft.com/office/drawing/2014/main" id="{CEF97FED-AEB1-4E0D-97A7-67D671762ED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0" name="TextBox 4679">
          <a:extLst>
            <a:ext uri="{FF2B5EF4-FFF2-40B4-BE49-F238E27FC236}">
              <a16:creationId xmlns:a16="http://schemas.microsoft.com/office/drawing/2014/main" id="{A311AFAB-B992-45EC-AD2D-4D24787F45C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1" name="TextBox 4680">
          <a:extLst>
            <a:ext uri="{FF2B5EF4-FFF2-40B4-BE49-F238E27FC236}">
              <a16:creationId xmlns:a16="http://schemas.microsoft.com/office/drawing/2014/main" id="{40380356-0339-422F-954F-F559E5C746A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2" name="TextBox 4681">
          <a:extLst>
            <a:ext uri="{FF2B5EF4-FFF2-40B4-BE49-F238E27FC236}">
              <a16:creationId xmlns:a16="http://schemas.microsoft.com/office/drawing/2014/main" id="{2C1B6628-2F8E-4FF9-941D-9936ADB07E3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3" name="TextBox 4682">
          <a:extLst>
            <a:ext uri="{FF2B5EF4-FFF2-40B4-BE49-F238E27FC236}">
              <a16:creationId xmlns:a16="http://schemas.microsoft.com/office/drawing/2014/main" id="{ABB99AAC-BA39-4D72-A298-5782E00269D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4" name="TextBox 4683">
          <a:extLst>
            <a:ext uri="{FF2B5EF4-FFF2-40B4-BE49-F238E27FC236}">
              <a16:creationId xmlns:a16="http://schemas.microsoft.com/office/drawing/2014/main" id="{1DAB1FA5-87B2-4775-A210-D880988BA1E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5" name="TextBox 4684">
          <a:extLst>
            <a:ext uri="{FF2B5EF4-FFF2-40B4-BE49-F238E27FC236}">
              <a16:creationId xmlns:a16="http://schemas.microsoft.com/office/drawing/2014/main" id="{F8132F38-0E43-4656-A83F-BEC771DFDEA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6" name="TextBox 4685">
          <a:extLst>
            <a:ext uri="{FF2B5EF4-FFF2-40B4-BE49-F238E27FC236}">
              <a16:creationId xmlns:a16="http://schemas.microsoft.com/office/drawing/2014/main" id="{3D061FFC-F715-4ADF-A5E5-ADAF1D96253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7" name="TextBox 4686">
          <a:extLst>
            <a:ext uri="{FF2B5EF4-FFF2-40B4-BE49-F238E27FC236}">
              <a16:creationId xmlns:a16="http://schemas.microsoft.com/office/drawing/2014/main" id="{D3DEA935-36DC-4EF0-86D2-E5DA384C655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8" name="TextBox 4687">
          <a:extLst>
            <a:ext uri="{FF2B5EF4-FFF2-40B4-BE49-F238E27FC236}">
              <a16:creationId xmlns:a16="http://schemas.microsoft.com/office/drawing/2014/main" id="{78BBF76C-F468-4B2F-BD84-C7ABCFBE8E7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9" name="TextBox 4688">
          <a:extLst>
            <a:ext uri="{FF2B5EF4-FFF2-40B4-BE49-F238E27FC236}">
              <a16:creationId xmlns:a16="http://schemas.microsoft.com/office/drawing/2014/main" id="{CD77EB52-328E-4EE6-9521-1CE9071267B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0" name="TextBox 4689">
          <a:extLst>
            <a:ext uri="{FF2B5EF4-FFF2-40B4-BE49-F238E27FC236}">
              <a16:creationId xmlns:a16="http://schemas.microsoft.com/office/drawing/2014/main" id="{4F5A2442-94DB-4465-BEBE-3AB9A12BD5E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1" name="TextBox 4690">
          <a:extLst>
            <a:ext uri="{FF2B5EF4-FFF2-40B4-BE49-F238E27FC236}">
              <a16:creationId xmlns:a16="http://schemas.microsoft.com/office/drawing/2014/main" id="{77AFE1B9-38AE-4B32-85A6-2CB21DECCAB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2" name="TextBox 4691">
          <a:extLst>
            <a:ext uri="{FF2B5EF4-FFF2-40B4-BE49-F238E27FC236}">
              <a16:creationId xmlns:a16="http://schemas.microsoft.com/office/drawing/2014/main" id="{63BFC377-C642-4EB6-AC67-CD8FF9DF2DE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3" name="TextBox 4692">
          <a:extLst>
            <a:ext uri="{FF2B5EF4-FFF2-40B4-BE49-F238E27FC236}">
              <a16:creationId xmlns:a16="http://schemas.microsoft.com/office/drawing/2014/main" id="{64B39DBE-2199-4CB1-B846-AD46660535B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4" name="TextBox 4693">
          <a:extLst>
            <a:ext uri="{FF2B5EF4-FFF2-40B4-BE49-F238E27FC236}">
              <a16:creationId xmlns:a16="http://schemas.microsoft.com/office/drawing/2014/main" id="{B81CDA04-2447-499E-A990-5363CD18625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5" name="TextBox 4694">
          <a:extLst>
            <a:ext uri="{FF2B5EF4-FFF2-40B4-BE49-F238E27FC236}">
              <a16:creationId xmlns:a16="http://schemas.microsoft.com/office/drawing/2014/main" id="{95CB4B20-0948-4C7F-8CFD-6DEFD99DC0D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6" name="TextBox 4695">
          <a:extLst>
            <a:ext uri="{FF2B5EF4-FFF2-40B4-BE49-F238E27FC236}">
              <a16:creationId xmlns:a16="http://schemas.microsoft.com/office/drawing/2014/main" id="{A6241587-C145-43CF-A399-F9F61079692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7" name="TextBox 4696">
          <a:extLst>
            <a:ext uri="{FF2B5EF4-FFF2-40B4-BE49-F238E27FC236}">
              <a16:creationId xmlns:a16="http://schemas.microsoft.com/office/drawing/2014/main" id="{300B9A6E-4F1B-4E6F-848B-56333429748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8" name="TextBox 4697">
          <a:extLst>
            <a:ext uri="{FF2B5EF4-FFF2-40B4-BE49-F238E27FC236}">
              <a16:creationId xmlns:a16="http://schemas.microsoft.com/office/drawing/2014/main" id="{486CCD8D-855C-4DB5-BC4E-DE2377A77BB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9" name="TextBox 4698">
          <a:extLst>
            <a:ext uri="{FF2B5EF4-FFF2-40B4-BE49-F238E27FC236}">
              <a16:creationId xmlns:a16="http://schemas.microsoft.com/office/drawing/2014/main" id="{B912FA6A-5FC7-4445-92FD-3B8778F4FE5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0" name="TextBox 4699">
          <a:extLst>
            <a:ext uri="{FF2B5EF4-FFF2-40B4-BE49-F238E27FC236}">
              <a16:creationId xmlns:a16="http://schemas.microsoft.com/office/drawing/2014/main" id="{A86E84A2-AA06-4C2D-9206-9C3132FD33B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1" name="TextBox 4700">
          <a:extLst>
            <a:ext uri="{FF2B5EF4-FFF2-40B4-BE49-F238E27FC236}">
              <a16:creationId xmlns:a16="http://schemas.microsoft.com/office/drawing/2014/main" id="{91F064A7-478F-42E6-9228-0661C9118AC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2" name="TextBox 4701">
          <a:extLst>
            <a:ext uri="{FF2B5EF4-FFF2-40B4-BE49-F238E27FC236}">
              <a16:creationId xmlns:a16="http://schemas.microsoft.com/office/drawing/2014/main" id="{32AB8F93-09B3-4C11-AA7E-74DEC3ABDFE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3" name="TextBox 4702">
          <a:extLst>
            <a:ext uri="{FF2B5EF4-FFF2-40B4-BE49-F238E27FC236}">
              <a16:creationId xmlns:a16="http://schemas.microsoft.com/office/drawing/2014/main" id="{F190F996-35E9-4C65-A77B-F050A8A150A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4" name="TextBox 4703">
          <a:extLst>
            <a:ext uri="{FF2B5EF4-FFF2-40B4-BE49-F238E27FC236}">
              <a16:creationId xmlns:a16="http://schemas.microsoft.com/office/drawing/2014/main" id="{777DBD35-3F61-4B6D-8F80-6CEDCC6572A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5" name="TextBox 4704">
          <a:extLst>
            <a:ext uri="{FF2B5EF4-FFF2-40B4-BE49-F238E27FC236}">
              <a16:creationId xmlns:a16="http://schemas.microsoft.com/office/drawing/2014/main" id="{1BE7C9E0-CB51-4D95-912A-A489A8AB6FF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6" name="TextBox 4705">
          <a:extLst>
            <a:ext uri="{FF2B5EF4-FFF2-40B4-BE49-F238E27FC236}">
              <a16:creationId xmlns:a16="http://schemas.microsoft.com/office/drawing/2014/main" id="{C9B203AA-F9BC-4EE0-A445-2F8C883A08A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7" name="TextBox 4706">
          <a:extLst>
            <a:ext uri="{FF2B5EF4-FFF2-40B4-BE49-F238E27FC236}">
              <a16:creationId xmlns:a16="http://schemas.microsoft.com/office/drawing/2014/main" id="{7BC4814C-774A-407F-8F21-B4022AB2F7F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8" name="TextBox 4707">
          <a:extLst>
            <a:ext uri="{FF2B5EF4-FFF2-40B4-BE49-F238E27FC236}">
              <a16:creationId xmlns:a16="http://schemas.microsoft.com/office/drawing/2014/main" id="{85854CFE-B5F2-4869-809D-918A4C205D2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9" name="TextBox 4708">
          <a:extLst>
            <a:ext uri="{FF2B5EF4-FFF2-40B4-BE49-F238E27FC236}">
              <a16:creationId xmlns:a16="http://schemas.microsoft.com/office/drawing/2014/main" id="{25FE6807-0CCA-44B0-8E83-C1EED77990A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0" name="TextBox 4709">
          <a:extLst>
            <a:ext uri="{FF2B5EF4-FFF2-40B4-BE49-F238E27FC236}">
              <a16:creationId xmlns:a16="http://schemas.microsoft.com/office/drawing/2014/main" id="{F3DD0B2D-6A06-4E4A-9BE6-F0B0041D05D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1" name="TextBox 4710">
          <a:extLst>
            <a:ext uri="{FF2B5EF4-FFF2-40B4-BE49-F238E27FC236}">
              <a16:creationId xmlns:a16="http://schemas.microsoft.com/office/drawing/2014/main" id="{F8B25AA8-0D8E-45B3-8E54-451D4D05A1A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2" name="TextBox 4711">
          <a:extLst>
            <a:ext uri="{FF2B5EF4-FFF2-40B4-BE49-F238E27FC236}">
              <a16:creationId xmlns:a16="http://schemas.microsoft.com/office/drawing/2014/main" id="{1A5F4501-B458-438A-AA12-1DE3AA995BA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3" name="TextBox 4712">
          <a:extLst>
            <a:ext uri="{FF2B5EF4-FFF2-40B4-BE49-F238E27FC236}">
              <a16:creationId xmlns:a16="http://schemas.microsoft.com/office/drawing/2014/main" id="{737AABED-B5C0-4D98-94A2-AB6FBC832E2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4" name="TextBox 4713">
          <a:extLst>
            <a:ext uri="{FF2B5EF4-FFF2-40B4-BE49-F238E27FC236}">
              <a16:creationId xmlns:a16="http://schemas.microsoft.com/office/drawing/2014/main" id="{4C51F5B7-EAC6-4EA6-BCB3-33988FA43BC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5" name="TextBox 4714">
          <a:extLst>
            <a:ext uri="{FF2B5EF4-FFF2-40B4-BE49-F238E27FC236}">
              <a16:creationId xmlns:a16="http://schemas.microsoft.com/office/drawing/2014/main" id="{78563476-04EA-4790-BD0F-CAAB0FF0658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6" name="TextBox 4715">
          <a:extLst>
            <a:ext uri="{FF2B5EF4-FFF2-40B4-BE49-F238E27FC236}">
              <a16:creationId xmlns:a16="http://schemas.microsoft.com/office/drawing/2014/main" id="{6A65C176-81AD-497D-B0FE-F2DD4336099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7" name="TextBox 4716">
          <a:extLst>
            <a:ext uri="{FF2B5EF4-FFF2-40B4-BE49-F238E27FC236}">
              <a16:creationId xmlns:a16="http://schemas.microsoft.com/office/drawing/2014/main" id="{827B3F93-30F7-4EE8-9365-B596A86F546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8" name="TextBox 4717">
          <a:extLst>
            <a:ext uri="{FF2B5EF4-FFF2-40B4-BE49-F238E27FC236}">
              <a16:creationId xmlns:a16="http://schemas.microsoft.com/office/drawing/2014/main" id="{E5A6F208-F6EA-4124-9132-D9632345B4E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9" name="TextBox 4718">
          <a:extLst>
            <a:ext uri="{FF2B5EF4-FFF2-40B4-BE49-F238E27FC236}">
              <a16:creationId xmlns:a16="http://schemas.microsoft.com/office/drawing/2014/main" id="{8EA8549C-F232-4583-8ABC-4711819EA77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0" name="TextBox 4719">
          <a:extLst>
            <a:ext uri="{FF2B5EF4-FFF2-40B4-BE49-F238E27FC236}">
              <a16:creationId xmlns:a16="http://schemas.microsoft.com/office/drawing/2014/main" id="{F79D5E2E-9783-460B-A16B-165F3811BF2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1" name="TextBox 4720">
          <a:extLst>
            <a:ext uri="{FF2B5EF4-FFF2-40B4-BE49-F238E27FC236}">
              <a16:creationId xmlns:a16="http://schemas.microsoft.com/office/drawing/2014/main" id="{CF1F7967-29DB-4AD3-A35A-A7E63E2E46D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2" name="TextBox 4721">
          <a:extLst>
            <a:ext uri="{FF2B5EF4-FFF2-40B4-BE49-F238E27FC236}">
              <a16:creationId xmlns:a16="http://schemas.microsoft.com/office/drawing/2014/main" id="{403D1810-E4B5-4080-B585-BAD8D181E18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3" name="TextBox 4722">
          <a:extLst>
            <a:ext uri="{FF2B5EF4-FFF2-40B4-BE49-F238E27FC236}">
              <a16:creationId xmlns:a16="http://schemas.microsoft.com/office/drawing/2014/main" id="{C43CFA95-D2D8-4F42-8A3B-6AA9B376329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4" name="TextBox 4723">
          <a:extLst>
            <a:ext uri="{FF2B5EF4-FFF2-40B4-BE49-F238E27FC236}">
              <a16:creationId xmlns:a16="http://schemas.microsoft.com/office/drawing/2014/main" id="{0B3A2DDA-7C30-4ACD-8A94-E2E8DB532E7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5" name="TextBox 4724">
          <a:extLst>
            <a:ext uri="{FF2B5EF4-FFF2-40B4-BE49-F238E27FC236}">
              <a16:creationId xmlns:a16="http://schemas.microsoft.com/office/drawing/2014/main" id="{59B99C5F-B6C9-403F-998D-21A2F29AA39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6" name="TextBox 4725">
          <a:extLst>
            <a:ext uri="{FF2B5EF4-FFF2-40B4-BE49-F238E27FC236}">
              <a16:creationId xmlns:a16="http://schemas.microsoft.com/office/drawing/2014/main" id="{E3C52BC4-E386-4223-A2A3-114ABE0C43F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7" name="TextBox 4726">
          <a:extLst>
            <a:ext uri="{FF2B5EF4-FFF2-40B4-BE49-F238E27FC236}">
              <a16:creationId xmlns:a16="http://schemas.microsoft.com/office/drawing/2014/main" id="{5226FC42-C66C-429C-B597-757BAB9EAD8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8" name="TextBox 4727">
          <a:extLst>
            <a:ext uri="{FF2B5EF4-FFF2-40B4-BE49-F238E27FC236}">
              <a16:creationId xmlns:a16="http://schemas.microsoft.com/office/drawing/2014/main" id="{4D4F1CCF-F671-4956-9A50-F15EEAB7A5D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9" name="TextBox 4728">
          <a:extLst>
            <a:ext uri="{FF2B5EF4-FFF2-40B4-BE49-F238E27FC236}">
              <a16:creationId xmlns:a16="http://schemas.microsoft.com/office/drawing/2014/main" id="{F0EEFDFA-A4C8-4753-8B54-21C61B1EF43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0" name="TextBox 4729">
          <a:extLst>
            <a:ext uri="{FF2B5EF4-FFF2-40B4-BE49-F238E27FC236}">
              <a16:creationId xmlns:a16="http://schemas.microsoft.com/office/drawing/2014/main" id="{CB230D9C-A9B6-41E9-9E97-D32CA986C55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1" name="TextBox 4730">
          <a:extLst>
            <a:ext uri="{FF2B5EF4-FFF2-40B4-BE49-F238E27FC236}">
              <a16:creationId xmlns:a16="http://schemas.microsoft.com/office/drawing/2014/main" id="{A5FE42DC-F344-4A9C-A801-32870D9666F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2" name="TextBox 4731">
          <a:extLst>
            <a:ext uri="{FF2B5EF4-FFF2-40B4-BE49-F238E27FC236}">
              <a16:creationId xmlns:a16="http://schemas.microsoft.com/office/drawing/2014/main" id="{73577507-DE18-4266-AF4F-348DF8D84DA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3" name="TextBox 4732">
          <a:extLst>
            <a:ext uri="{FF2B5EF4-FFF2-40B4-BE49-F238E27FC236}">
              <a16:creationId xmlns:a16="http://schemas.microsoft.com/office/drawing/2014/main" id="{9E6785A2-0578-4279-B4EB-EED4A5AEF85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4" name="TextBox 4733">
          <a:extLst>
            <a:ext uri="{FF2B5EF4-FFF2-40B4-BE49-F238E27FC236}">
              <a16:creationId xmlns:a16="http://schemas.microsoft.com/office/drawing/2014/main" id="{0C3BE0AA-4EA7-481C-8061-5D7C2B382F3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5" name="TextBox 4734">
          <a:extLst>
            <a:ext uri="{FF2B5EF4-FFF2-40B4-BE49-F238E27FC236}">
              <a16:creationId xmlns:a16="http://schemas.microsoft.com/office/drawing/2014/main" id="{170F801B-D5A4-44E3-99EE-5811FA5E41F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6" name="TextBox 4735">
          <a:extLst>
            <a:ext uri="{FF2B5EF4-FFF2-40B4-BE49-F238E27FC236}">
              <a16:creationId xmlns:a16="http://schemas.microsoft.com/office/drawing/2014/main" id="{083DC422-6158-445F-95AE-F1D24A2AC68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7" name="TextBox 4736">
          <a:extLst>
            <a:ext uri="{FF2B5EF4-FFF2-40B4-BE49-F238E27FC236}">
              <a16:creationId xmlns:a16="http://schemas.microsoft.com/office/drawing/2014/main" id="{C656E174-DF63-4BBB-A978-80035068480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8" name="TextBox 4737">
          <a:extLst>
            <a:ext uri="{FF2B5EF4-FFF2-40B4-BE49-F238E27FC236}">
              <a16:creationId xmlns:a16="http://schemas.microsoft.com/office/drawing/2014/main" id="{F18382D8-7D3D-459C-8BE3-9B548891B25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9" name="TextBox 4738">
          <a:extLst>
            <a:ext uri="{FF2B5EF4-FFF2-40B4-BE49-F238E27FC236}">
              <a16:creationId xmlns:a16="http://schemas.microsoft.com/office/drawing/2014/main" id="{A75B747F-6954-49E3-8250-4858CBBDED4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0" name="TextBox 4739">
          <a:extLst>
            <a:ext uri="{FF2B5EF4-FFF2-40B4-BE49-F238E27FC236}">
              <a16:creationId xmlns:a16="http://schemas.microsoft.com/office/drawing/2014/main" id="{FC93F229-ACA4-4311-B130-DCE87986F6A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1" name="TextBox 4740">
          <a:extLst>
            <a:ext uri="{FF2B5EF4-FFF2-40B4-BE49-F238E27FC236}">
              <a16:creationId xmlns:a16="http://schemas.microsoft.com/office/drawing/2014/main" id="{538320AA-6B52-4046-837E-0ECB3B2AC26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2" name="TextBox 4741">
          <a:extLst>
            <a:ext uri="{FF2B5EF4-FFF2-40B4-BE49-F238E27FC236}">
              <a16:creationId xmlns:a16="http://schemas.microsoft.com/office/drawing/2014/main" id="{E36425D4-46C7-44AA-A408-92E9630A38D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3" name="TextBox 4742">
          <a:extLst>
            <a:ext uri="{FF2B5EF4-FFF2-40B4-BE49-F238E27FC236}">
              <a16:creationId xmlns:a16="http://schemas.microsoft.com/office/drawing/2014/main" id="{C7814845-36DD-4E15-A736-DFC7D7B406D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4" name="TextBox 4743">
          <a:extLst>
            <a:ext uri="{FF2B5EF4-FFF2-40B4-BE49-F238E27FC236}">
              <a16:creationId xmlns:a16="http://schemas.microsoft.com/office/drawing/2014/main" id="{E432710F-F669-4B9B-B386-9EB8DF03032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5" name="TextBox 4744">
          <a:extLst>
            <a:ext uri="{FF2B5EF4-FFF2-40B4-BE49-F238E27FC236}">
              <a16:creationId xmlns:a16="http://schemas.microsoft.com/office/drawing/2014/main" id="{CFDE6C48-F18C-4BC5-A08B-8311A29E04A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6" name="TextBox 4745">
          <a:extLst>
            <a:ext uri="{FF2B5EF4-FFF2-40B4-BE49-F238E27FC236}">
              <a16:creationId xmlns:a16="http://schemas.microsoft.com/office/drawing/2014/main" id="{1A33B5B0-7CA1-493C-AAD5-FD377C2759E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7" name="TextBox 4746">
          <a:extLst>
            <a:ext uri="{FF2B5EF4-FFF2-40B4-BE49-F238E27FC236}">
              <a16:creationId xmlns:a16="http://schemas.microsoft.com/office/drawing/2014/main" id="{F669097F-30B0-4A75-9DC1-45ECEB36C0D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8" name="TextBox 4747">
          <a:extLst>
            <a:ext uri="{FF2B5EF4-FFF2-40B4-BE49-F238E27FC236}">
              <a16:creationId xmlns:a16="http://schemas.microsoft.com/office/drawing/2014/main" id="{60F3F2A6-F97B-4352-8424-527605551A4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9" name="TextBox 4748">
          <a:extLst>
            <a:ext uri="{FF2B5EF4-FFF2-40B4-BE49-F238E27FC236}">
              <a16:creationId xmlns:a16="http://schemas.microsoft.com/office/drawing/2014/main" id="{8CBF38E9-3023-43F0-A5D5-20ACFD3315D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0" name="TextBox 4749">
          <a:extLst>
            <a:ext uri="{FF2B5EF4-FFF2-40B4-BE49-F238E27FC236}">
              <a16:creationId xmlns:a16="http://schemas.microsoft.com/office/drawing/2014/main" id="{A1066D5C-842F-4BA4-B8A5-67C73674060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1" name="TextBox 4750">
          <a:extLst>
            <a:ext uri="{FF2B5EF4-FFF2-40B4-BE49-F238E27FC236}">
              <a16:creationId xmlns:a16="http://schemas.microsoft.com/office/drawing/2014/main" id="{A42A6D7F-B5B2-40B5-8571-D2E9626C636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2" name="TextBox 4751">
          <a:extLst>
            <a:ext uri="{FF2B5EF4-FFF2-40B4-BE49-F238E27FC236}">
              <a16:creationId xmlns:a16="http://schemas.microsoft.com/office/drawing/2014/main" id="{EDE8C032-A769-4C31-833A-E824FA34160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3" name="TextBox 4752">
          <a:extLst>
            <a:ext uri="{FF2B5EF4-FFF2-40B4-BE49-F238E27FC236}">
              <a16:creationId xmlns:a16="http://schemas.microsoft.com/office/drawing/2014/main" id="{156D2A83-92DA-4BA4-B04B-EE57531D626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4" name="TextBox 4753">
          <a:extLst>
            <a:ext uri="{FF2B5EF4-FFF2-40B4-BE49-F238E27FC236}">
              <a16:creationId xmlns:a16="http://schemas.microsoft.com/office/drawing/2014/main" id="{38F39772-428A-4A5A-8903-503DCDA9A0D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5" name="TextBox 4754">
          <a:extLst>
            <a:ext uri="{FF2B5EF4-FFF2-40B4-BE49-F238E27FC236}">
              <a16:creationId xmlns:a16="http://schemas.microsoft.com/office/drawing/2014/main" id="{D45A31CA-FEB5-426B-B265-D3AC476FD9E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6" name="TextBox 4755">
          <a:extLst>
            <a:ext uri="{FF2B5EF4-FFF2-40B4-BE49-F238E27FC236}">
              <a16:creationId xmlns:a16="http://schemas.microsoft.com/office/drawing/2014/main" id="{07D73E53-8DFD-412C-8FA4-37E953A61A3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7" name="TextBox 4756">
          <a:extLst>
            <a:ext uri="{FF2B5EF4-FFF2-40B4-BE49-F238E27FC236}">
              <a16:creationId xmlns:a16="http://schemas.microsoft.com/office/drawing/2014/main" id="{7D7EA891-BF08-4745-A740-FBFF09375FE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8" name="TextBox 4757">
          <a:extLst>
            <a:ext uri="{FF2B5EF4-FFF2-40B4-BE49-F238E27FC236}">
              <a16:creationId xmlns:a16="http://schemas.microsoft.com/office/drawing/2014/main" id="{CDAD44A9-5726-4115-84A7-5FCDA789441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9" name="TextBox 4758">
          <a:extLst>
            <a:ext uri="{FF2B5EF4-FFF2-40B4-BE49-F238E27FC236}">
              <a16:creationId xmlns:a16="http://schemas.microsoft.com/office/drawing/2014/main" id="{30597BE9-A6F8-41C2-9D45-365E085158D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0" name="TextBox 4759">
          <a:extLst>
            <a:ext uri="{FF2B5EF4-FFF2-40B4-BE49-F238E27FC236}">
              <a16:creationId xmlns:a16="http://schemas.microsoft.com/office/drawing/2014/main" id="{745A7F56-762A-464F-9738-977EE1ED489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1" name="TextBox 4760">
          <a:extLst>
            <a:ext uri="{FF2B5EF4-FFF2-40B4-BE49-F238E27FC236}">
              <a16:creationId xmlns:a16="http://schemas.microsoft.com/office/drawing/2014/main" id="{F5A30AAB-20D0-4B2B-8D26-1853D04B300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2" name="TextBox 4761">
          <a:extLst>
            <a:ext uri="{FF2B5EF4-FFF2-40B4-BE49-F238E27FC236}">
              <a16:creationId xmlns:a16="http://schemas.microsoft.com/office/drawing/2014/main" id="{9FCDBF49-48FE-476A-8331-FB04211E51A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3" name="TextBox 4762">
          <a:extLst>
            <a:ext uri="{FF2B5EF4-FFF2-40B4-BE49-F238E27FC236}">
              <a16:creationId xmlns:a16="http://schemas.microsoft.com/office/drawing/2014/main" id="{F8951039-637E-488A-A987-1C01DD66039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4" name="TextBox 4763">
          <a:extLst>
            <a:ext uri="{FF2B5EF4-FFF2-40B4-BE49-F238E27FC236}">
              <a16:creationId xmlns:a16="http://schemas.microsoft.com/office/drawing/2014/main" id="{2CA16A95-CAC1-41B6-868C-B97C580CBDF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5" name="TextBox 4764">
          <a:extLst>
            <a:ext uri="{FF2B5EF4-FFF2-40B4-BE49-F238E27FC236}">
              <a16:creationId xmlns:a16="http://schemas.microsoft.com/office/drawing/2014/main" id="{BED68885-8EAC-4701-A130-10276BAD11A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6" name="TextBox 4765">
          <a:extLst>
            <a:ext uri="{FF2B5EF4-FFF2-40B4-BE49-F238E27FC236}">
              <a16:creationId xmlns:a16="http://schemas.microsoft.com/office/drawing/2014/main" id="{6CD89ED6-DA21-4F2A-9E14-77B11BF2AC2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7" name="TextBox 4766">
          <a:extLst>
            <a:ext uri="{FF2B5EF4-FFF2-40B4-BE49-F238E27FC236}">
              <a16:creationId xmlns:a16="http://schemas.microsoft.com/office/drawing/2014/main" id="{70E7B5C8-573B-4221-99A9-12362BB203E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8" name="TextBox 4767">
          <a:extLst>
            <a:ext uri="{FF2B5EF4-FFF2-40B4-BE49-F238E27FC236}">
              <a16:creationId xmlns:a16="http://schemas.microsoft.com/office/drawing/2014/main" id="{70D57AC2-7071-4FC5-9AA5-02DFE05E445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9" name="TextBox 4768">
          <a:extLst>
            <a:ext uri="{FF2B5EF4-FFF2-40B4-BE49-F238E27FC236}">
              <a16:creationId xmlns:a16="http://schemas.microsoft.com/office/drawing/2014/main" id="{0E08CA0F-F41C-4200-881F-B34B1A6A1F5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0" name="TextBox 4769">
          <a:extLst>
            <a:ext uri="{FF2B5EF4-FFF2-40B4-BE49-F238E27FC236}">
              <a16:creationId xmlns:a16="http://schemas.microsoft.com/office/drawing/2014/main" id="{8B5880B4-B261-4D73-B6F8-5EA58150EC5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1" name="TextBox 4770">
          <a:extLst>
            <a:ext uri="{FF2B5EF4-FFF2-40B4-BE49-F238E27FC236}">
              <a16:creationId xmlns:a16="http://schemas.microsoft.com/office/drawing/2014/main" id="{9BD3FC56-FEE9-4239-A64C-241DFD224ED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2" name="TextBox 4771">
          <a:extLst>
            <a:ext uri="{FF2B5EF4-FFF2-40B4-BE49-F238E27FC236}">
              <a16:creationId xmlns:a16="http://schemas.microsoft.com/office/drawing/2014/main" id="{286C56B3-487B-445B-BFAE-2D08A93B23C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3" name="TextBox 4772">
          <a:extLst>
            <a:ext uri="{FF2B5EF4-FFF2-40B4-BE49-F238E27FC236}">
              <a16:creationId xmlns:a16="http://schemas.microsoft.com/office/drawing/2014/main" id="{47B41095-E8B2-4FA4-B901-6BD81FF339D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4" name="TextBox 4773">
          <a:extLst>
            <a:ext uri="{FF2B5EF4-FFF2-40B4-BE49-F238E27FC236}">
              <a16:creationId xmlns:a16="http://schemas.microsoft.com/office/drawing/2014/main" id="{8D68AE35-ED80-41CD-A715-ABDEF26B272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5" name="TextBox 4774">
          <a:extLst>
            <a:ext uri="{FF2B5EF4-FFF2-40B4-BE49-F238E27FC236}">
              <a16:creationId xmlns:a16="http://schemas.microsoft.com/office/drawing/2014/main" id="{B62BA7BA-D30C-4709-82BB-9183E654421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6" name="TextBox 4775">
          <a:extLst>
            <a:ext uri="{FF2B5EF4-FFF2-40B4-BE49-F238E27FC236}">
              <a16:creationId xmlns:a16="http://schemas.microsoft.com/office/drawing/2014/main" id="{9F852891-4CBE-485A-B066-25ECAF16C38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7" name="TextBox 4776">
          <a:extLst>
            <a:ext uri="{FF2B5EF4-FFF2-40B4-BE49-F238E27FC236}">
              <a16:creationId xmlns:a16="http://schemas.microsoft.com/office/drawing/2014/main" id="{C6CBE84C-E972-418C-8E33-4F4757CEE5C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8" name="TextBox 4777">
          <a:extLst>
            <a:ext uri="{FF2B5EF4-FFF2-40B4-BE49-F238E27FC236}">
              <a16:creationId xmlns:a16="http://schemas.microsoft.com/office/drawing/2014/main" id="{C05807CF-E1D7-461D-BC56-BD1FD630BDD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9" name="TextBox 4778">
          <a:extLst>
            <a:ext uri="{FF2B5EF4-FFF2-40B4-BE49-F238E27FC236}">
              <a16:creationId xmlns:a16="http://schemas.microsoft.com/office/drawing/2014/main" id="{80E57498-9A77-4D25-A62E-0069E9528E3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0" name="TextBox 4779">
          <a:extLst>
            <a:ext uri="{FF2B5EF4-FFF2-40B4-BE49-F238E27FC236}">
              <a16:creationId xmlns:a16="http://schemas.microsoft.com/office/drawing/2014/main" id="{60191512-02E8-4EC4-8BDF-2F4F57510C6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1" name="TextBox 4780">
          <a:extLst>
            <a:ext uri="{FF2B5EF4-FFF2-40B4-BE49-F238E27FC236}">
              <a16:creationId xmlns:a16="http://schemas.microsoft.com/office/drawing/2014/main" id="{91FD5E3B-BA64-4BEF-963C-AA83FFF2AF3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2" name="TextBox 4781">
          <a:extLst>
            <a:ext uri="{FF2B5EF4-FFF2-40B4-BE49-F238E27FC236}">
              <a16:creationId xmlns:a16="http://schemas.microsoft.com/office/drawing/2014/main" id="{FE0C4695-2DD5-4CEE-BFF2-4C8358C4F7E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3" name="TextBox 4782">
          <a:extLst>
            <a:ext uri="{FF2B5EF4-FFF2-40B4-BE49-F238E27FC236}">
              <a16:creationId xmlns:a16="http://schemas.microsoft.com/office/drawing/2014/main" id="{2C8CE552-3088-4E3D-908A-D9A7875E7DE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4" name="TextBox 4783">
          <a:extLst>
            <a:ext uri="{FF2B5EF4-FFF2-40B4-BE49-F238E27FC236}">
              <a16:creationId xmlns:a16="http://schemas.microsoft.com/office/drawing/2014/main" id="{C22B2892-9D5C-42A6-8B22-315E32B484E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5" name="TextBox 4784">
          <a:extLst>
            <a:ext uri="{FF2B5EF4-FFF2-40B4-BE49-F238E27FC236}">
              <a16:creationId xmlns:a16="http://schemas.microsoft.com/office/drawing/2014/main" id="{A881C04E-99DE-4BCA-B5EF-B4BA665DAA0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6" name="TextBox 4785">
          <a:extLst>
            <a:ext uri="{FF2B5EF4-FFF2-40B4-BE49-F238E27FC236}">
              <a16:creationId xmlns:a16="http://schemas.microsoft.com/office/drawing/2014/main" id="{DA3EC1F1-FB42-4A63-91A3-8D602C2A688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7" name="TextBox 4786">
          <a:extLst>
            <a:ext uri="{FF2B5EF4-FFF2-40B4-BE49-F238E27FC236}">
              <a16:creationId xmlns:a16="http://schemas.microsoft.com/office/drawing/2014/main" id="{F8E14AF7-2B59-48E5-9043-CB59FD5877D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8" name="TextBox 4787">
          <a:extLst>
            <a:ext uri="{FF2B5EF4-FFF2-40B4-BE49-F238E27FC236}">
              <a16:creationId xmlns:a16="http://schemas.microsoft.com/office/drawing/2014/main" id="{B0E4CE26-CECF-4658-A20E-FC49CF0AA8B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9" name="TextBox 4788">
          <a:extLst>
            <a:ext uri="{FF2B5EF4-FFF2-40B4-BE49-F238E27FC236}">
              <a16:creationId xmlns:a16="http://schemas.microsoft.com/office/drawing/2014/main" id="{41CDB3F0-7C3E-4334-85DA-F2200652559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0" name="TextBox 4789">
          <a:extLst>
            <a:ext uri="{FF2B5EF4-FFF2-40B4-BE49-F238E27FC236}">
              <a16:creationId xmlns:a16="http://schemas.microsoft.com/office/drawing/2014/main" id="{D66CF2B7-4DE1-47DF-91FA-29262E419D0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1" name="TextBox 4790">
          <a:extLst>
            <a:ext uri="{FF2B5EF4-FFF2-40B4-BE49-F238E27FC236}">
              <a16:creationId xmlns:a16="http://schemas.microsoft.com/office/drawing/2014/main" id="{FA5E78EC-7FD3-4295-805F-FAE5FD6B088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2" name="TextBox 4791">
          <a:extLst>
            <a:ext uri="{FF2B5EF4-FFF2-40B4-BE49-F238E27FC236}">
              <a16:creationId xmlns:a16="http://schemas.microsoft.com/office/drawing/2014/main" id="{053BF579-6AE4-4763-82B7-CC3A813282C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3" name="TextBox 4792">
          <a:extLst>
            <a:ext uri="{FF2B5EF4-FFF2-40B4-BE49-F238E27FC236}">
              <a16:creationId xmlns:a16="http://schemas.microsoft.com/office/drawing/2014/main" id="{5BCBB579-DA29-4BCE-84C1-3B9B9F7FE0C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4" name="TextBox 4793">
          <a:extLst>
            <a:ext uri="{FF2B5EF4-FFF2-40B4-BE49-F238E27FC236}">
              <a16:creationId xmlns:a16="http://schemas.microsoft.com/office/drawing/2014/main" id="{112B76AF-FF2B-4217-A0DA-6CFAB0DE5B2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5" name="TextBox 4794">
          <a:extLst>
            <a:ext uri="{FF2B5EF4-FFF2-40B4-BE49-F238E27FC236}">
              <a16:creationId xmlns:a16="http://schemas.microsoft.com/office/drawing/2014/main" id="{C86B36B5-A508-4460-949D-28A1190E8F0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6" name="TextBox 4795">
          <a:extLst>
            <a:ext uri="{FF2B5EF4-FFF2-40B4-BE49-F238E27FC236}">
              <a16:creationId xmlns:a16="http://schemas.microsoft.com/office/drawing/2014/main" id="{B038BF94-38B8-4055-848B-835A788457C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7" name="TextBox 4796">
          <a:extLst>
            <a:ext uri="{FF2B5EF4-FFF2-40B4-BE49-F238E27FC236}">
              <a16:creationId xmlns:a16="http://schemas.microsoft.com/office/drawing/2014/main" id="{1918F581-29B6-48AC-A165-5B2E0677D67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8" name="TextBox 4797">
          <a:extLst>
            <a:ext uri="{FF2B5EF4-FFF2-40B4-BE49-F238E27FC236}">
              <a16:creationId xmlns:a16="http://schemas.microsoft.com/office/drawing/2014/main" id="{BCD3008C-99A5-4E0F-B0F5-EE8F8D9C24C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9" name="TextBox 4798">
          <a:extLst>
            <a:ext uri="{FF2B5EF4-FFF2-40B4-BE49-F238E27FC236}">
              <a16:creationId xmlns:a16="http://schemas.microsoft.com/office/drawing/2014/main" id="{5A481E66-B411-4366-95F4-3A710ECF122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0" name="TextBox 4799">
          <a:extLst>
            <a:ext uri="{FF2B5EF4-FFF2-40B4-BE49-F238E27FC236}">
              <a16:creationId xmlns:a16="http://schemas.microsoft.com/office/drawing/2014/main" id="{48163DA1-47D5-485F-AEB0-9F943B9BF5E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1" name="TextBox 4800">
          <a:extLst>
            <a:ext uri="{FF2B5EF4-FFF2-40B4-BE49-F238E27FC236}">
              <a16:creationId xmlns:a16="http://schemas.microsoft.com/office/drawing/2014/main" id="{8AEF484E-97C5-4E33-BF2E-1B495153EE8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2" name="TextBox 4801">
          <a:extLst>
            <a:ext uri="{FF2B5EF4-FFF2-40B4-BE49-F238E27FC236}">
              <a16:creationId xmlns:a16="http://schemas.microsoft.com/office/drawing/2014/main" id="{1B6554A1-DFFB-4D6C-B816-536A6A82577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3" name="TextBox 4802">
          <a:extLst>
            <a:ext uri="{FF2B5EF4-FFF2-40B4-BE49-F238E27FC236}">
              <a16:creationId xmlns:a16="http://schemas.microsoft.com/office/drawing/2014/main" id="{07E53F65-7D45-4E1F-90DC-5536804DA49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4" name="TextBox 4803">
          <a:extLst>
            <a:ext uri="{FF2B5EF4-FFF2-40B4-BE49-F238E27FC236}">
              <a16:creationId xmlns:a16="http://schemas.microsoft.com/office/drawing/2014/main" id="{3F97F897-E32A-4346-B898-CB8C37F5E8C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5" name="TextBox 4804">
          <a:extLst>
            <a:ext uri="{FF2B5EF4-FFF2-40B4-BE49-F238E27FC236}">
              <a16:creationId xmlns:a16="http://schemas.microsoft.com/office/drawing/2014/main" id="{295B1719-8CB6-44B2-85F1-1A0AF26512B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6" name="TextBox 4805">
          <a:extLst>
            <a:ext uri="{FF2B5EF4-FFF2-40B4-BE49-F238E27FC236}">
              <a16:creationId xmlns:a16="http://schemas.microsoft.com/office/drawing/2014/main" id="{4197847F-956B-434A-961C-53042DB0E6E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7" name="TextBox 4806">
          <a:extLst>
            <a:ext uri="{FF2B5EF4-FFF2-40B4-BE49-F238E27FC236}">
              <a16:creationId xmlns:a16="http://schemas.microsoft.com/office/drawing/2014/main" id="{565E4663-39CF-4C59-8FBD-D075BF6BB75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8" name="TextBox 4807">
          <a:extLst>
            <a:ext uri="{FF2B5EF4-FFF2-40B4-BE49-F238E27FC236}">
              <a16:creationId xmlns:a16="http://schemas.microsoft.com/office/drawing/2014/main" id="{9E1E9B4F-7455-402A-BA28-04AE62E5B32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9" name="TextBox 4808">
          <a:extLst>
            <a:ext uri="{FF2B5EF4-FFF2-40B4-BE49-F238E27FC236}">
              <a16:creationId xmlns:a16="http://schemas.microsoft.com/office/drawing/2014/main" id="{93964370-5B1B-4B2A-BC21-08300C3EFBD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0" name="TextBox 4809">
          <a:extLst>
            <a:ext uri="{FF2B5EF4-FFF2-40B4-BE49-F238E27FC236}">
              <a16:creationId xmlns:a16="http://schemas.microsoft.com/office/drawing/2014/main" id="{C72004BA-EBE3-4EF3-B143-89F3B95F2C0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1" name="TextBox 4810">
          <a:extLst>
            <a:ext uri="{FF2B5EF4-FFF2-40B4-BE49-F238E27FC236}">
              <a16:creationId xmlns:a16="http://schemas.microsoft.com/office/drawing/2014/main" id="{51E71D0F-7A08-409D-86C5-07D488F0C44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2" name="TextBox 4811">
          <a:extLst>
            <a:ext uri="{FF2B5EF4-FFF2-40B4-BE49-F238E27FC236}">
              <a16:creationId xmlns:a16="http://schemas.microsoft.com/office/drawing/2014/main" id="{1DB85BEB-5541-4E7F-B4E5-0C7E982C4F5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3" name="TextBox 4812">
          <a:extLst>
            <a:ext uri="{FF2B5EF4-FFF2-40B4-BE49-F238E27FC236}">
              <a16:creationId xmlns:a16="http://schemas.microsoft.com/office/drawing/2014/main" id="{D357E229-1E34-4EB9-8DB1-0545C726C8E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4" name="TextBox 4813">
          <a:extLst>
            <a:ext uri="{FF2B5EF4-FFF2-40B4-BE49-F238E27FC236}">
              <a16:creationId xmlns:a16="http://schemas.microsoft.com/office/drawing/2014/main" id="{60067E73-080D-49DC-B296-4058F738E59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5" name="TextBox 4814">
          <a:extLst>
            <a:ext uri="{FF2B5EF4-FFF2-40B4-BE49-F238E27FC236}">
              <a16:creationId xmlns:a16="http://schemas.microsoft.com/office/drawing/2014/main" id="{A9866605-64F1-4DEB-B622-FD154E24C40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6" name="TextBox 4815">
          <a:extLst>
            <a:ext uri="{FF2B5EF4-FFF2-40B4-BE49-F238E27FC236}">
              <a16:creationId xmlns:a16="http://schemas.microsoft.com/office/drawing/2014/main" id="{169EBCF2-CD84-4C89-A552-2AFFC451B9A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7" name="TextBox 4816">
          <a:extLst>
            <a:ext uri="{FF2B5EF4-FFF2-40B4-BE49-F238E27FC236}">
              <a16:creationId xmlns:a16="http://schemas.microsoft.com/office/drawing/2014/main" id="{67DA96D4-DBD0-4CB1-AF2D-A6B85AC23BF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8" name="TextBox 4817">
          <a:extLst>
            <a:ext uri="{FF2B5EF4-FFF2-40B4-BE49-F238E27FC236}">
              <a16:creationId xmlns:a16="http://schemas.microsoft.com/office/drawing/2014/main" id="{EB128EBF-C865-4A39-81B0-00920D34439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9" name="TextBox 4818">
          <a:extLst>
            <a:ext uri="{FF2B5EF4-FFF2-40B4-BE49-F238E27FC236}">
              <a16:creationId xmlns:a16="http://schemas.microsoft.com/office/drawing/2014/main" id="{F26D0A42-E3BA-4D24-8965-9E702CAF163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0" name="TextBox 4819">
          <a:extLst>
            <a:ext uri="{FF2B5EF4-FFF2-40B4-BE49-F238E27FC236}">
              <a16:creationId xmlns:a16="http://schemas.microsoft.com/office/drawing/2014/main" id="{2ACA6994-B01E-4E41-B85E-E6EDF32077A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1" name="TextBox 4820">
          <a:extLst>
            <a:ext uri="{FF2B5EF4-FFF2-40B4-BE49-F238E27FC236}">
              <a16:creationId xmlns:a16="http://schemas.microsoft.com/office/drawing/2014/main" id="{7220479E-C6D3-42D8-A4A7-97ACA85527C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2" name="TextBox 4821">
          <a:extLst>
            <a:ext uri="{FF2B5EF4-FFF2-40B4-BE49-F238E27FC236}">
              <a16:creationId xmlns:a16="http://schemas.microsoft.com/office/drawing/2014/main" id="{157567BF-C7C8-45A9-B268-CD402A4D7AF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3" name="TextBox 4822">
          <a:extLst>
            <a:ext uri="{FF2B5EF4-FFF2-40B4-BE49-F238E27FC236}">
              <a16:creationId xmlns:a16="http://schemas.microsoft.com/office/drawing/2014/main" id="{C638AA2D-A878-47B9-B99A-00F521BC042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4" name="TextBox 4823">
          <a:extLst>
            <a:ext uri="{FF2B5EF4-FFF2-40B4-BE49-F238E27FC236}">
              <a16:creationId xmlns:a16="http://schemas.microsoft.com/office/drawing/2014/main" id="{4A067CC3-C172-49C3-BE13-D2845C7641F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5" name="TextBox 4824">
          <a:extLst>
            <a:ext uri="{FF2B5EF4-FFF2-40B4-BE49-F238E27FC236}">
              <a16:creationId xmlns:a16="http://schemas.microsoft.com/office/drawing/2014/main" id="{FBFD1849-72A9-4997-8A6F-1B882BC2620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6" name="TextBox 4825">
          <a:extLst>
            <a:ext uri="{FF2B5EF4-FFF2-40B4-BE49-F238E27FC236}">
              <a16:creationId xmlns:a16="http://schemas.microsoft.com/office/drawing/2014/main" id="{11209AAD-8412-4CA2-9425-E3726508672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7" name="TextBox 4826">
          <a:extLst>
            <a:ext uri="{FF2B5EF4-FFF2-40B4-BE49-F238E27FC236}">
              <a16:creationId xmlns:a16="http://schemas.microsoft.com/office/drawing/2014/main" id="{6BC5DC27-B857-4990-B627-1FA1BF83811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8" name="TextBox 4827">
          <a:extLst>
            <a:ext uri="{FF2B5EF4-FFF2-40B4-BE49-F238E27FC236}">
              <a16:creationId xmlns:a16="http://schemas.microsoft.com/office/drawing/2014/main" id="{3CA41553-7BF1-47AC-9C82-6DB7F8C96FA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9" name="TextBox 4828">
          <a:extLst>
            <a:ext uri="{FF2B5EF4-FFF2-40B4-BE49-F238E27FC236}">
              <a16:creationId xmlns:a16="http://schemas.microsoft.com/office/drawing/2014/main" id="{CACC9371-258A-45ED-969C-8658BD4237E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0" name="TextBox 4829">
          <a:extLst>
            <a:ext uri="{FF2B5EF4-FFF2-40B4-BE49-F238E27FC236}">
              <a16:creationId xmlns:a16="http://schemas.microsoft.com/office/drawing/2014/main" id="{F69A4E13-617F-4782-8516-F936B94DB28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1" name="TextBox 4830">
          <a:extLst>
            <a:ext uri="{FF2B5EF4-FFF2-40B4-BE49-F238E27FC236}">
              <a16:creationId xmlns:a16="http://schemas.microsoft.com/office/drawing/2014/main" id="{93F34E50-64AF-4F4B-98F6-85CBF2DEDB3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2" name="TextBox 4831">
          <a:extLst>
            <a:ext uri="{FF2B5EF4-FFF2-40B4-BE49-F238E27FC236}">
              <a16:creationId xmlns:a16="http://schemas.microsoft.com/office/drawing/2014/main" id="{A4A2648D-3D0B-424F-9E12-0DD2B8EA852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3" name="TextBox 4832">
          <a:extLst>
            <a:ext uri="{FF2B5EF4-FFF2-40B4-BE49-F238E27FC236}">
              <a16:creationId xmlns:a16="http://schemas.microsoft.com/office/drawing/2014/main" id="{AD637714-DFA4-4A81-9EE0-DA9ECDB46F8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4" name="TextBox 4833">
          <a:extLst>
            <a:ext uri="{FF2B5EF4-FFF2-40B4-BE49-F238E27FC236}">
              <a16:creationId xmlns:a16="http://schemas.microsoft.com/office/drawing/2014/main" id="{585C4A28-51CD-4BE3-B3D1-FFF9E4D8EED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5" name="TextBox 4834">
          <a:extLst>
            <a:ext uri="{FF2B5EF4-FFF2-40B4-BE49-F238E27FC236}">
              <a16:creationId xmlns:a16="http://schemas.microsoft.com/office/drawing/2014/main" id="{99970913-4175-4D9B-B201-0777319FC52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6" name="TextBox 4835">
          <a:extLst>
            <a:ext uri="{FF2B5EF4-FFF2-40B4-BE49-F238E27FC236}">
              <a16:creationId xmlns:a16="http://schemas.microsoft.com/office/drawing/2014/main" id="{14236FBC-16A2-462B-B4C1-0897D43C659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7" name="TextBox 4836">
          <a:extLst>
            <a:ext uri="{FF2B5EF4-FFF2-40B4-BE49-F238E27FC236}">
              <a16:creationId xmlns:a16="http://schemas.microsoft.com/office/drawing/2014/main" id="{958FB0CC-74CF-4FF0-8C44-EAFAC8EC838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8" name="TextBox 4837">
          <a:extLst>
            <a:ext uri="{FF2B5EF4-FFF2-40B4-BE49-F238E27FC236}">
              <a16:creationId xmlns:a16="http://schemas.microsoft.com/office/drawing/2014/main" id="{F4FF8160-2879-4383-8C26-95E68E18D47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9" name="TextBox 4838">
          <a:extLst>
            <a:ext uri="{FF2B5EF4-FFF2-40B4-BE49-F238E27FC236}">
              <a16:creationId xmlns:a16="http://schemas.microsoft.com/office/drawing/2014/main" id="{B81EA492-41C7-4A1B-A6DA-DB52D4E44EA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0" name="TextBox 4839">
          <a:extLst>
            <a:ext uri="{FF2B5EF4-FFF2-40B4-BE49-F238E27FC236}">
              <a16:creationId xmlns:a16="http://schemas.microsoft.com/office/drawing/2014/main" id="{7328D1CE-0A3C-4E12-8D16-84585D9D406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1" name="TextBox 4840">
          <a:extLst>
            <a:ext uri="{FF2B5EF4-FFF2-40B4-BE49-F238E27FC236}">
              <a16:creationId xmlns:a16="http://schemas.microsoft.com/office/drawing/2014/main" id="{CE229AA6-A7A7-4FB9-8643-7B15A48D5B4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2" name="TextBox 4841">
          <a:extLst>
            <a:ext uri="{FF2B5EF4-FFF2-40B4-BE49-F238E27FC236}">
              <a16:creationId xmlns:a16="http://schemas.microsoft.com/office/drawing/2014/main" id="{1D647C8C-3449-4688-B68E-A9B23C637AE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3" name="TextBox 4842">
          <a:extLst>
            <a:ext uri="{FF2B5EF4-FFF2-40B4-BE49-F238E27FC236}">
              <a16:creationId xmlns:a16="http://schemas.microsoft.com/office/drawing/2014/main" id="{B7C3C0D3-6458-4A46-A54D-2F49FC34002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4" name="TextBox 4843">
          <a:extLst>
            <a:ext uri="{FF2B5EF4-FFF2-40B4-BE49-F238E27FC236}">
              <a16:creationId xmlns:a16="http://schemas.microsoft.com/office/drawing/2014/main" id="{378B75A0-FB88-466D-8F37-74E940D3B42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5" name="TextBox 4844">
          <a:extLst>
            <a:ext uri="{FF2B5EF4-FFF2-40B4-BE49-F238E27FC236}">
              <a16:creationId xmlns:a16="http://schemas.microsoft.com/office/drawing/2014/main" id="{41FBFF8A-0A59-4540-AA9F-13346C7581E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6" name="TextBox 4845">
          <a:extLst>
            <a:ext uri="{FF2B5EF4-FFF2-40B4-BE49-F238E27FC236}">
              <a16:creationId xmlns:a16="http://schemas.microsoft.com/office/drawing/2014/main" id="{7044BBA4-D30D-42E5-A33C-CA6B9F003B3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7" name="TextBox 4846">
          <a:extLst>
            <a:ext uri="{FF2B5EF4-FFF2-40B4-BE49-F238E27FC236}">
              <a16:creationId xmlns:a16="http://schemas.microsoft.com/office/drawing/2014/main" id="{89D53E57-0D9E-4724-86E2-7910DED96BA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8" name="TextBox 4847">
          <a:extLst>
            <a:ext uri="{FF2B5EF4-FFF2-40B4-BE49-F238E27FC236}">
              <a16:creationId xmlns:a16="http://schemas.microsoft.com/office/drawing/2014/main" id="{D50BE4D2-EA41-4389-BF36-6BAC5635D03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9" name="TextBox 4848">
          <a:extLst>
            <a:ext uri="{FF2B5EF4-FFF2-40B4-BE49-F238E27FC236}">
              <a16:creationId xmlns:a16="http://schemas.microsoft.com/office/drawing/2014/main" id="{6AF2AD20-ECFC-4248-A196-716BC19D5E0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0" name="TextBox 4849">
          <a:extLst>
            <a:ext uri="{FF2B5EF4-FFF2-40B4-BE49-F238E27FC236}">
              <a16:creationId xmlns:a16="http://schemas.microsoft.com/office/drawing/2014/main" id="{BA06BF95-06B7-4298-8EC7-5E91FFFF455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1" name="TextBox 4850">
          <a:extLst>
            <a:ext uri="{FF2B5EF4-FFF2-40B4-BE49-F238E27FC236}">
              <a16:creationId xmlns:a16="http://schemas.microsoft.com/office/drawing/2014/main" id="{277F001D-3CF6-4433-8687-B094F4E275F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2" name="TextBox 4851">
          <a:extLst>
            <a:ext uri="{FF2B5EF4-FFF2-40B4-BE49-F238E27FC236}">
              <a16:creationId xmlns:a16="http://schemas.microsoft.com/office/drawing/2014/main" id="{7DE52054-4668-4370-8137-5CFAEF39B48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3" name="TextBox 4852">
          <a:extLst>
            <a:ext uri="{FF2B5EF4-FFF2-40B4-BE49-F238E27FC236}">
              <a16:creationId xmlns:a16="http://schemas.microsoft.com/office/drawing/2014/main" id="{0A190B42-90A0-4E59-92C2-017116831D0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4" name="TextBox 4853">
          <a:extLst>
            <a:ext uri="{FF2B5EF4-FFF2-40B4-BE49-F238E27FC236}">
              <a16:creationId xmlns:a16="http://schemas.microsoft.com/office/drawing/2014/main" id="{10933E10-2FDD-4F20-868B-59A03360B50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5" name="TextBox 4854">
          <a:extLst>
            <a:ext uri="{FF2B5EF4-FFF2-40B4-BE49-F238E27FC236}">
              <a16:creationId xmlns:a16="http://schemas.microsoft.com/office/drawing/2014/main" id="{2D693038-D9F1-42F0-8D2C-74F982C29DD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6" name="TextBox 4855">
          <a:extLst>
            <a:ext uri="{FF2B5EF4-FFF2-40B4-BE49-F238E27FC236}">
              <a16:creationId xmlns:a16="http://schemas.microsoft.com/office/drawing/2014/main" id="{3A4E8025-7221-4569-BE76-0423D25AD39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7" name="TextBox 4856">
          <a:extLst>
            <a:ext uri="{FF2B5EF4-FFF2-40B4-BE49-F238E27FC236}">
              <a16:creationId xmlns:a16="http://schemas.microsoft.com/office/drawing/2014/main" id="{D0107438-2239-4015-A377-25FCAF882BD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8" name="TextBox 4857">
          <a:extLst>
            <a:ext uri="{FF2B5EF4-FFF2-40B4-BE49-F238E27FC236}">
              <a16:creationId xmlns:a16="http://schemas.microsoft.com/office/drawing/2014/main" id="{A8504C85-B772-42F9-B372-39C01CE4E72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9" name="TextBox 4858">
          <a:extLst>
            <a:ext uri="{FF2B5EF4-FFF2-40B4-BE49-F238E27FC236}">
              <a16:creationId xmlns:a16="http://schemas.microsoft.com/office/drawing/2014/main" id="{52E3F5F9-6680-46B8-BB1D-AB0D3488F5B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0" name="TextBox 4859">
          <a:extLst>
            <a:ext uri="{FF2B5EF4-FFF2-40B4-BE49-F238E27FC236}">
              <a16:creationId xmlns:a16="http://schemas.microsoft.com/office/drawing/2014/main" id="{08C9C0E4-7575-4C71-93A7-BC21B7D7980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1" name="TextBox 4860">
          <a:extLst>
            <a:ext uri="{FF2B5EF4-FFF2-40B4-BE49-F238E27FC236}">
              <a16:creationId xmlns:a16="http://schemas.microsoft.com/office/drawing/2014/main" id="{BAF56A83-7B57-4517-99A2-7AEFF09D275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2" name="TextBox 4861">
          <a:extLst>
            <a:ext uri="{FF2B5EF4-FFF2-40B4-BE49-F238E27FC236}">
              <a16:creationId xmlns:a16="http://schemas.microsoft.com/office/drawing/2014/main" id="{9DD79CE7-0E3C-4C8C-826E-4795E2D918F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3" name="TextBox 4862">
          <a:extLst>
            <a:ext uri="{FF2B5EF4-FFF2-40B4-BE49-F238E27FC236}">
              <a16:creationId xmlns:a16="http://schemas.microsoft.com/office/drawing/2014/main" id="{99397688-E858-4347-9F32-3AC85DDE176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4" name="TextBox 4863">
          <a:extLst>
            <a:ext uri="{FF2B5EF4-FFF2-40B4-BE49-F238E27FC236}">
              <a16:creationId xmlns:a16="http://schemas.microsoft.com/office/drawing/2014/main" id="{840EBF95-AB12-48B4-A1DB-15FFD25F738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5" name="TextBox 4864">
          <a:extLst>
            <a:ext uri="{FF2B5EF4-FFF2-40B4-BE49-F238E27FC236}">
              <a16:creationId xmlns:a16="http://schemas.microsoft.com/office/drawing/2014/main" id="{64B8A683-DD4B-4236-8110-5F36D155A4B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6" name="TextBox 4865">
          <a:extLst>
            <a:ext uri="{FF2B5EF4-FFF2-40B4-BE49-F238E27FC236}">
              <a16:creationId xmlns:a16="http://schemas.microsoft.com/office/drawing/2014/main" id="{3ED4B0BF-6639-4BC4-8892-A17F6341391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7" name="TextBox 4866">
          <a:extLst>
            <a:ext uri="{FF2B5EF4-FFF2-40B4-BE49-F238E27FC236}">
              <a16:creationId xmlns:a16="http://schemas.microsoft.com/office/drawing/2014/main" id="{FDF1743A-B59C-4299-9C7D-3F11BD7E360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8" name="TextBox 4867">
          <a:extLst>
            <a:ext uri="{FF2B5EF4-FFF2-40B4-BE49-F238E27FC236}">
              <a16:creationId xmlns:a16="http://schemas.microsoft.com/office/drawing/2014/main" id="{E653A874-93CD-4E7F-932F-C7F23798326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9" name="TextBox 4868">
          <a:extLst>
            <a:ext uri="{FF2B5EF4-FFF2-40B4-BE49-F238E27FC236}">
              <a16:creationId xmlns:a16="http://schemas.microsoft.com/office/drawing/2014/main" id="{68E5B7DF-D223-4B52-AE4F-33F2F8A62FA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0" name="TextBox 4869">
          <a:extLst>
            <a:ext uri="{FF2B5EF4-FFF2-40B4-BE49-F238E27FC236}">
              <a16:creationId xmlns:a16="http://schemas.microsoft.com/office/drawing/2014/main" id="{DB791F05-BB63-4AEA-83BF-E364394A8F6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1" name="TextBox 4870">
          <a:extLst>
            <a:ext uri="{FF2B5EF4-FFF2-40B4-BE49-F238E27FC236}">
              <a16:creationId xmlns:a16="http://schemas.microsoft.com/office/drawing/2014/main" id="{AB4090E7-2DA4-4E9C-9751-5B23310F25F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2" name="TextBox 4871">
          <a:extLst>
            <a:ext uri="{FF2B5EF4-FFF2-40B4-BE49-F238E27FC236}">
              <a16:creationId xmlns:a16="http://schemas.microsoft.com/office/drawing/2014/main" id="{69408FBE-983F-48F4-8DA5-2269E3580C6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3" name="TextBox 4872">
          <a:extLst>
            <a:ext uri="{FF2B5EF4-FFF2-40B4-BE49-F238E27FC236}">
              <a16:creationId xmlns:a16="http://schemas.microsoft.com/office/drawing/2014/main" id="{AE8F039D-3934-4051-9B44-4D092D8DB94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4" name="TextBox 4873">
          <a:extLst>
            <a:ext uri="{FF2B5EF4-FFF2-40B4-BE49-F238E27FC236}">
              <a16:creationId xmlns:a16="http://schemas.microsoft.com/office/drawing/2014/main" id="{42396BB3-3742-4C4B-9003-E8F02B4F899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5" name="TextBox 4874">
          <a:extLst>
            <a:ext uri="{FF2B5EF4-FFF2-40B4-BE49-F238E27FC236}">
              <a16:creationId xmlns:a16="http://schemas.microsoft.com/office/drawing/2014/main" id="{D4154BC1-8ED9-42D4-B59E-9CE81400BC3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6" name="TextBox 4875">
          <a:extLst>
            <a:ext uri="{FF2B5EF4-FFF2-40B4-BE49-F238E27FC236}">
              <a16:creationId xmlns:a16="http://schemas.microsoft.com/office/drawing/2014/main" id="{E2DB2842-F8D7-4C6E-8630-DA14F9329BF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7" name="TextBox 4876">
          <a:extLst>
            <a:ext uri="{FF2B5EF4-FFF2-40B4-BE49-F238E27FC236}">
              <a16:creationId xmlns:a16="http://schemas.microsoft.com/office/drawing/2014/main" id="{FA8F4BF8-4EAC-4B4A-8418-97D9B2C8193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8" name="TextBox 4877">
          <a:extLst>
            <a:ext uri="{FF2B5EF4-FFF2-40B4-BE49-F238E27FC236}">
              <a16:creationId xmlns:a16="http://schemas.microsoft.com/office/drawing/2014/main" id="{FAE586A0-167C-4A1B-8E60-CECA154B6A0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9" name="TextBox 4878">
          <a:extLst>
            <a:ext uri="{FF2B5EF4-FFF2-40B4-BE49-F238E27FC236}">
              <a16:creationId xmlns:a16="http://schemas.microsoft.com/office/drawing/2014/main" id="{2B4C4FB3-C185-4E11-B0C2-0852A813C72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0" name="TextBox 4879">
          <a:extLst>
            <a:ext uri="{FF2B5EF4-FFF2-40B4-BE49-F238E27FC236}">
              <a16:creationId xmlns:a16="http://schemas.microsoft.com/office/drawing/2014/main" id="{37684CE0-383E-462B-9F43-7663857DF41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1" name="TextBox 4880">
          <a:extLst>
            <a:ext uri="{FF2B5EF4-FFF2-40B4-BE49-F238E27FC236}">
              <a16:creationId xmlns:a16="http://schemas.microsoft.com/office/drawing/2014/main" id="{8BAFA617-96EC-4C29-875A-CBEF33CC164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2" name="TextBox 4881">
          <a:extLst>
            <a:ext uri="{FF2B5EF4-FFF2-40B4-BE49-F238E27FC236}">
              <a16:creationId xmlns:a16="http://schemas.microsoft.com/office/drawing/2014/main" id="{CDE10771-33BC-47CC-92A9-5E1B42923A2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3" name="TextBox 4882">
          <a:extLst>
            <a:ext uri="{FF2B5EF4-FFF2-40B4-BE49-F238E27FC236}">
              <a16:creationId xmlns:a16="http://schemas.microsoft.com/office/drawing/2014/main" id="{276C0513-BBD8-4BE7-BA95-9BB46830930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4" name="TextBox 4883">
          <a:extLst>
            <a:ext uri="{FF2B5EF4-FFF2-40B4-BE49-F238E27FC236}">
              <a16:creationId xmlns:a16="http://schemas.microsoft.com/office/drawing/2014/main" id="{F22E8E18-D209-4980-A518-CD684345058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5" name="TextBox 4884">
          <a:extLst>
            <a:ext uri="{FF2B5EF4-FFF2-40B4-BE49-F238E27FC236}">
              <a16:creationId xmlns:a16="http://schemas.microsoft.com/office/drawing/2014/main" id="{2D6BC8D7-032A-4F4D-99DF-63012A19543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6" name="TextBox 4885">
          <a:extLst>
            <a:ext uri="{FF2B5EF4-FFF2-40B4-BE49-F238E27FC236}">
              <a16:creationId xmlns:a16="http://schemas.microsoft.com/office/drawing/2014/main" id="{92D0D068-2460-47D6-B03A-2838047C11D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7" name="TextBox 4886">
          <a:extLst>
            <a:ext uri="{FF2B5EF4-FFF2-40B4-BE49-F238E27FC236}">
              <a16:creationId xmlns:a16="http://schemas.microsoft.com/office/drawing/2014/main" id="{A11202F2-B390-452F-8CDF-690AC97B086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8" name="TextBox 4887">
          <a:extLst>
            <a:ext uri="{FF2B5EF4-FFF2-40B4-BE49-F238E27FC236}">
              <a16:creationId xmlns:a16="http://schemas.microsoft.com/office/drawing/2014/main" id="{EACA392C-6102-425E-AB43-FC917D40C9F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9" name="TextBox 4888">
          <a:extLst>
            <a:ext uri="{FF2B5EF4-FFF2-40B4-BE49-F238E27FC236}">
              <a16:creationId xmlns:a16="http://schemas.microsoft.com/office/drawing/2014/main" id="{D7C0D78B-E33A-4467-83D5-FEDC163D559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0" name="TextBox 4889">
          <a:extLst>
            <a:ext uri="{FF2B5EF4-FFF2-40B4-BE49-F238E27FC236}">
              <a16:creationId xmlns:a16="http://schemas.microsoft.com/office/drawing/2014/main" id="{91355C86-1F9B-4395-AC08-3D753DB9515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1" name="TextBox 4890">
          <a:extLst>
            <a:ext uri="{FF2B5EF4-FFF2-40B4-BE49-F238E27FC236}">
              <a16:creationId xmlns:a16="http://schemas.microsoft.com/office/drawing/2014/main" id="{20D6CD48-EBF3-4D7A-B327-AE5E2396E1A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2" name="TextBox 4891">
          <a:extLst>
            <a:ext uri="{FF2B5EF4-FFF2-40B4-BE49-F238E27FC236}">
              <a16:creationId xmlns:a16="http://schemas.microsoft.com/office/drawing/2014/main" id="{49B99938-9183-41D4-A18B-3F2ACCD76C9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3" name="TextBox 4892">
          <a:extLst>
            <a:ext uri="{FF2B5EF4-FFF2-40B4-BE49-F238E27FC236}">
              <a16:creationId xmlns:a16="http://schemas.microsoft.com/office/drawing/2014/main" id="{BCDD4805-16A9-42AE-B444-485C6B92FEA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4" name="TextBox 4893">
          <a:extLst>
            <a:ext uri="{FF2B5EF4-FFF2-40B4-BE49-F238E27FC236}">
              <a16:creationId xmlns:a16="http://schemas.microsoft.com/office/drawing/2014/main" id="{881AD780-62C0-44D4-BDC1-A96ACC69ACD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5" name="TextBox 4894">
          <a:extLst>
            <a:ext uri="{FF2B5EF4-FFF2-40B4-BE49-F238E27FC236}">
              <a16:creationId xmlns:a16="http://schemas.microsoft.com/office/drawing/2014/main" id="{B1168E0E-4AF0-4600-A8D0-24BDE9577BF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6" name="TextBox 4895">
          <a:extLst>
            <a:ext uri="{FF2B5EF4-FFF2-40B4-BE49-F238E27FC236}">
              <a16:creationId xmlns:a16="http://schemas.microsoft.com/office/drawing/2014/main" id="{98280BAA-F21A-42CF-9D3D-0F8D82DE5A9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7" name="TextBox 4896">
          <a:extLst>
            <a:ext uri="{FF2B5EF4-FFF2-40B4-BE49-F238E27FC236}">
              <a16:creationId xmlns:a16="http://schemas.microsoft.com/office/drawing/2014/main" id="{C664D736-8320-413A-81AF-405F68DD601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8" name="TextBox 4897">
          <a:extLst>
            <a:ext uri="{FF2B5EF4-FFF2-40B4-BE49-F238E27FC236}">
              <a16:creationId xmlns:a16="http://schemas.microsoft.com/office/drawing/2014/main" id="{6E165C8F-1792-419E-ADC6-0A65EC82051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9" name="TextBox 4898">
          <a:extLst>
            <a:ext uri="{FF2B5EF4-FFF2-40B4-BE49-F238E27FC236}">
              <a16:creationId xmlns:a16="http://schemas.microsoft.com/office/drawing/2014/main" id="{5DB3823F-74CE-457A-ADB3-6FD7607E1DE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0" name="TextBox 4899">
          <a:extLst>
            <a:ext uri="{FF2B5EF4-FFF2-40B4-BE49-F238E27FC236}">
              <a16:creationId xmlns:a16="http://schemas.microsoft.com/office/drawing/2014/main" id="{F2865C3D-79FE-484D-A5DA-4FBA74E01F5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1" name="TextBox 4900">
          <a:extLst>
            <a:ext uri="{FF2B5EF4-FFF2-40B4-BE49-F238E27FC236}">
              <a16:creationId xmlns:a16="http://schemas.microsoft.com/office/drawing/2014/main" id="{C1DA737D-373C-48C3-828B-F75AFDE2DAF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2" name="TextBox 4901">
          <a:extLst>
            <a:ext uri="{FF2B5EF4-FFF2-40B4-BE49-F238E27FC236}">
              <a16:creationId xmlns:a16="http://schemas.microsoft.com/office/drawing/2014/main" id="{C200D9BD-E70E-4872-91A0-ADFD49B0986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3" name="TextBox 4902">
          <a:extLst>
            <a:ext uri="{FF2B5EF4-FFF2-40B4-BE49-F238E27FC236}">
              <a16:creationId xmlns:a16="http://schemas.microsoft.com/office/drawing/2014/main" id="{2EE84DC9-6948-4403-89DC-6BE7BE6B0E2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4" name="TextBox 4903">
          <a:extLst>
            <a:ext uri="{FF2B5EF4-FFF2-40B4-BE49-F238E27FC236}">
              <a16:creationId xmlns:a16="http://schemas.microsoft.com/office/drawing/2014/main" id="{B3C1AA6A-1CA2-427E-88E6-B1618FDA308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5" name="TextBox 4904">
          <a:extLst>
            <a:ext uri="{FF2B5EF4-FFF2-40B4-BE49-F238E27FC236}">
              <a16:creationId xmlns:a16="http://schemas.microsoft.com/office/drawing/2014/main" id="{B48AA7DE-1DEC-4959-A564-A48BCF7AC50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6" name="TextBox 4905">
          <a:extLst>
            <a:ext uri="{FF2B5EF4-FFF2-40B4-BE49-F238E27FC236}">
              <a16:creationId xmlns:a16="http://schemas.microsoft.com/office/drawing/2014/main" id="{C6058C6F-6FBD-43A8-A938-98A161D2913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7" name="TextBox 4906">
          <a:extLst>
            <a:ext uri="{FF2B5EF4-FFF2-40B4-BE49-F238E27FC236}">
              <a16:creationId xmlns:a16="http://schemas.microsoft.com/office/drawing/2014/main" id="{16E6D57D-B4B5-4431-9AEA-65D60E8D7A9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8" name="TextBox 4907">
          <a:extLst>
            <a:ext uri="{FF2B5EF4-FFF2-40B4-BE49-F238E27FC236}">
              <a16:creationId xmlns:a16="http://schemas.microsoft.com/office/drawing/2014/main" id="{368FEADB-372F-428C-B676-8F6E961B642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9" name="TextBox 4908">
          <a:extLst>
            <a:ext uri="{FF2B5EF4-FFF2-40B4-BE49-F238E27FC236}">
              <a16:creationId xmlns:a16="http://schemas.microsoft.com/office/drawing/2014/main" id="{6B1F384C-60F1-48D7-AC79-379A595C423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0" name="TextBox 4909">
          <a:extLst>
            <a:ext uri="{FF2B5EF4-FFF2-40B4-BE49-F238E27FC236}">
              <a16:creationId xmlns:a16="http://schemas.microsoft.com/office/drawing/2014/main" id="{C876356E-9B2E-4EC1-8581-B71AB3BDBC1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1" name="TextBox 4910">
          <a:extLst>
            <a:ext uri="{FF2B5EF4-FFF2-40B4-BE49-F238E27FC236}">
              <a16:creationId xmlns:a16="http://schemas.microsoft.com/office/drawing/2014/main" id="{8F99ACFE-43AE-4F04-8EDF-1AADA816626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2" name="TextBox 4911">
          <a:extLst>
            <a:ext uri="{FF2B5EF4-FFF2-40B4-BE49-F238E27FC236}">
              <a16:creationId xmlns:a16="http://schemas.microsoft.com/office/drawing/2014/main" id="{C6902806-C4B4-47F4-9197-733979C3125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3" name="TextBox 4912">
          <a:extLst>
            <a:ext uri="{FF2B5EF4-FFF2-40B4-BE49-F238E27FC236}">
              <a16:creationId xmlns:a16="http://schemas.microsoft.com/office/drawing/2014/main" id="{A1C4B34C-EF2C-4717-B5E3-AE9421C9A28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4" name="TextBox 4913">
          <a:extLst>
            <a:ext uri="{FF2B5EF4-FFF2-40B4-BE49-F238E27FC236}">
              <a16:creationId xmlns:a16="http://schemas.microsoft.com/office/drawing/2014/main" id="{7ED02AC9-4E18-4253-B8ED-40DAE909A1E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5" name="TextBox 4914">
          <a:extLst>
            <a:ext uri="{FF2B5EF4-FFF2-40B4-BE49-F238E27FC236}">
              <a16:creationId xmlns:a16="http://schemas.microsoft.com/office/drawing/2014/main" id="{512DAC62-6D47-4F5E-AC7F-99BC8E0E646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6" name="TextBox 4915">
          <a:extLst>
            <a:ext uri="{FF2B5EF4-FFF2-40B4-BE49-F238E27FC236}">
              <a16:creationId xmlns:a16="http://schemas.microsoft.com/office/drawing/2014/main" id="{4F2440D2-949B-4ABF-A76C-B68FFB056C3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7" name="TextBox 4916">
          <a:extLst>
            <a:ext uri="{FF2B5EF4-FFF2-40B4-BE49-F238E27FC236}">
              <a16:creationId xmlns:a16="http://schemas.microsoft.com/office/drawing/2014/main" id="{C8995E55-B697-488D-A131-5BDB49520B8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8" name="TextBox 4917">
          <a:extLst>
            <a:ext uri="{FF2B5EF4-FFF2-40B4-BE49-F238E27FC236}">
              <a16:creationId xmlns:a16="http://schemas.microsoft.com/office/drawing/2014/main" id="{8560C59A-12A5-4365-A672-F6BCEEE2475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9" name="TextBox 4918">
          <a:extLst>
            <a:ext uri="{FF2B5EF4-FFF2-40B4-BE49-F238E27FC236}">
              <a16:creationId xmlns:a16="http://schemas.microsoft.com/office/drawing/2014/main" id="{363A2920-75FC-4BA2-B2D3-75CEF431784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0" name="TextBox 4919">
          <a:extLst>
            <a:ext uri="{FF2B5EF4-FFF2-40B4-BE49-F238E27FC236}">
              <a16:creationId xmlns:a16="http://schemas.microsoft.com/office/drawing/2014/main" id="{1CECDE73-E63A-46E9-8A6E-C320AEFD2AE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1" name="TextBox 4920">
          <a:extLst>
            <a:ext uri="{FF2B5EF4-FFF2-40B4-BE49-F238E27FC236}">
              <a16:creationId xmlns:a16="http://schemas.microsoft.com/office/drawing/2014/main" id="{3D7A0FFC-1CB3-4B4C-A65E-65C97A3E1F9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2" name="TextBox 4921">
          <a:extLst>
            <a:ext uri="{FF2B5EF4-FFF2-40B4-BE49-F238E27FC236}">
              <a16:creationId xmlns:a16="http://schemas.microsoft.com/office/drawing/2014/main" id="{85817BCD-CCE5-4C04-8DF8-769A05BAC12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3" name="TextBox 4922">
          <a:extLst>
            <a:ext uri="{FF2B5EF4-FFF2-40B4-BE49-F238E27FC236}">
              <a16:creationId xmlns:a16="http://schemas.microsoft.com/office/drawing/2014/main" id="{406D015B-07DF-4AEE-A931-17AA488498F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4" name="TextBox 4923">
          <a:extLst>
            <a:ext uri="{FF2B5EF4-FFF2-40B4-BE49-F238E27FC236}">
              <a16:creationId xmlns:a16="http://schemas.microsoft.com/office/drawing/2014/main" id="{225FB546-EBAE-4450-8E81-EBEBEE35580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5" name="TextBox 4924">
          <a:extLst>
            <a:ext uri="{FF2B5EF4-FFF2-40B4-BE49-F238E27FC236}">
              <a16:creationId xmlns:a16="http://schemas.microsoft.com/office/drawing/2014/main" id="{185A36A3-FDCC-4147-86E4-305F6FA3995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6" name="TextBox 4925">
          <a:extLst>
            <a:ext uri="{FF2B5EF4-FFF2-40B4-BE49-F238E27FC236}">
              <a16:creationId xmlns:a16="http://schemas.microsoft.com/office/drawing/2014/main" id="{538044B6-0FE4-4F6D-96E4-91E1531791B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7" name="TextBox 4926">
          <a:extLst>
            <a:ext uri="{FF2B5EF4-FFF2-40B4-BE49-F238E27FC236}">
              <a16:creationId xmlns:a16="http://schemas.microsoft.com/office/drawing/2014/main" id="{56C138E5-68DB-4226-876F-6B4BD52C0AB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8" name="TextBox 4927">
          <a:extLst>
            <a:ext uri="{FF2B5EF4-FFF2-40B4-BE49-F238E27FC236}">
              <a16:creationId xmlns:a16="http://schemas.microsoft.com/office/drawing/2014/main" id="{220325F5-A9EE-4D9C-A8E0-23905E48863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9" name="TextBox 4928">
          <a:extLst>
            <a:ext uri="{FF2B5EF4-FFF2-40B4-BE49-F238E27FC236}">
              <a16:creationId xmlns:a16="http://schemas.microsoft.com/office/drawing/2014/main" id="{D2BF8E39-CDAE-42F8-8984-EE3F936E4EA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0" name="TextBox 4929">
          <a:extLst>
            <a:ext uri="{FF2B5EF4-FFF2-40B4-BE49-F238E27FC236}">
              <a16:creationId xmlns:a16="http://schemas.microsoft.com/office/drawing/2014/main" id="{A45CCAE8-1576-4FA4-902F-BF16CA7E6EB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1" name="TextBox 4930">
          <a:extLst>
            <a:ext uri="{FF2B5EF4-FFF2-40B4-BE49-F238E27FC236}">
              <a16:creationId xmlns:a16="http://schemas.microsoft.com/office/drawing/2014/main" id="{D96F90C0-29B5-4F95-8C04-FBF42AB0E25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2" name="TextBox 4931">
          <a:extLst>
            <a:ext uri="{FF2B5EF4-FFF2-40B4-BE49-F238E27FC236}">
              <a16:creationId xmlns:a16="http://schemas.microsoft.com/office/drawing/2014/main" id="{F777C1D2-7F74-4974-BFAE-A02FAFF8225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3" name="TextBox 4932">
          <a:extLst>
            <a:ext uri="{FF2B5EF4-FFF2-40B4-BE49-F238E27FC236}">
              <a16:creationId xmlns:a16="http://schemas.microsoft.com/office/drawing/2014/main" id="{FA5865FC-4D1A-4B4B-BB5D-9EAFDDF0356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4" name="TextBox 4933">
          <a:extLst>
            <a:ext uri="{FF2B5EF4-FFF2-40B4-BE49-F238E27FC236}">
              <a16:creationId xmlns:a16="http://schemas.microsoft.com/office/drawing/2014/main" id="{F3889B0A-FBC2-4B0D-A546-258CB4E3480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5" name="TextBox 4934">
          <a:extLst>
            <a:ext uri="{FF2B5EF4-FFF2-40B4-BE49-F238E27FC236}">
              <a16:creationId xmlns:a16="http://schemas.microsoft.com/office/drawing/2014/main" id="{9F390473-F36B-44C3-91E2-CE588EAAAFB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6" name="TextBox 4935">
          <a:extLst>
            <a:ext uri="{FF2B5EF4-FFF2-40B4-BE49-F238E27FC236}">
              <a16:creationId xmlns:a16="http://schemas.microsoft.com/office/drawing/2014/main" id="{D4C3D678-AC3B-474C-B1B2-F52731F3926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7" name="TextBox 4936">
          <a:extLst>
            <a:ext uri="{FF2B5EF4-FFF2-40B4-BE49-F238E27FC236}">
              <a16:creationId xmlns:a16="http://schemas.microsoft.com/office/drawing/2014/main" id="{9361FF96-532E-47DD-BDBF-77269CECC0C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8" name="TextBox 4937">
          <a:extLst>
            <a:ext uri="{FF2B5EF4-FFF2-40B4-BE49-F238E27FC236}">
              <a16:creationId xmlns:a16="http://schemas.microsoft.com/office/drawing/2014/main" id="{A7590411-AD65-44BD-B413-4E30301F67D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9" name="TextBox 4938">
          <a:extLst>
            <a:ext uri="{FF2B5EF4-FFF2-40B4-BE49-F238E27FC236}">
              <a16:creationId xmlns:a16="http://schemas.microsoft.com/office/drawing/2014/main" id="{30F07177-205F-461A-995E-402C54670FE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0" name="TextBox 4939">
          <a:extLst>
            <a:ext uri="{FF2B5EF4-FFF2-40B4-BE49-F238E27FC236}">
              <a16:creationId xmlns:a16="http://schemas.microsoft.com/office/drawing/2014/main" id="{C9BCC752-73F4-481C-A937-F2E181A6848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1" name="TextBox 4940">
          <a:extLst>
            <a:ext uri="{FF2B5EF4-FFF2-40B4-BE49-F238E27FC236}">
              <a16:creationId xmlns:a16="http://schemas.microsoft.com/office/drawing/2014/main" id="{92BCB302-62EF-4799-B55E-9F094EDE0B6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2" name="TextBox 4941">
          <a:extLst>
            <a:ext uri="{FF2B5EF4-FFF2-40B4-BE49-F238E27FC236}">
              <a16:creationId xmlns:a16="http://schemas.microsoft.com/office/drawing/2014/main" id="{5C010560-2284-4CA4-BDEC-276A8162C09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3" name="TextBox 4942">
          <a:extLst>
            <a:ext uri="{FF2B5EF4-FFF2-40B4-BE49-F238E27FC236}">
              <a16:creationId xmlns:a16="http://schemas.microsoft.com/office/drawing/2014/main" id="{5544EBF5-659D-4529-932D-4466FC1F7AC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4" name="TextBox 4943">
          <a:extLst>
            <a:ext uri="{FF2B5EF4-FFF2-40B4-BE49-F238E27FC236}">
              <a16:creationId xmlns:a16="http://schemas.microsoft.com/office/drawing/2014/main" id="{6EC428B6-92C4-493F-9972-CA7455E3D48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5" name="TextBox 4944">
          <a:extLst>
            <a:ext uri="{FF2B5EF4-FFF2-40B4-BE49-F238E27FC236}">
              <a16:creationId xmlns:a16="http://schemas.microsoft.com/office/drawing/2014/main" id="{DE1704A9-C14A-4422-B597-0507268F164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6" name="TextBox 4945">
          <a:extLst>
            <a:ext uri="{FF2B5EF4-FFF2-40B4-BE49-F238E27FC236}">
              <a16:creationId xmlns:a16="http://schemas.microsoft.com/office/drawing/2014/main" id="{4EE15D3E-9204-4994-8A6D-28BB79FC6B8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7" name="TextBox 4946">
          <a:extLst>
            <a:ext uri="{FF2B5EF4-FFF2-40B4-BE49-F238E27FC236}">
              <a16:creationId xmlns:a16="http://schemas.microsoft.com/office/drawing/2014/main" id="{B9CCA0FA-0153-490F-ABA3-FE0B498E6E8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8" name="TextBox 4947">
          <a:extLst>
            <a:ext uri="{FF2B5EF4-FFF2-40B4-BE49-F238E27FC236}">
              <a16:creationId xmlns:a16="http://schemas.microsoft.com/office/drawing/2014/main" id="{DC81F956-74FB-43E6-BFBA-95EEFBEDA76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9" name="TextBox 4948">
          <a:extLst>
            <a:ext uri="{FF2B5EF4-FFF2-40B4-BE49-F238E27FC236}">
              <a16:creationId xmlns:a16="http://schemas.microsoft.com/office/drawing/2014/main" id="{D8AC5C84-3124-4F0F-B02E-C84F5B90FA5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0" name="TextBox 4949">
          <a:extLst>
            <a:ext uri="{FF2B5EF4-FFF2-40B4-BE49-F238E27FC236}">
              <a16:creationId xmlns:a16="http://schemas.microsoft.com/office/drawing/2014/main" id="{A6E2E977-46B4-4082-8793-8522AB3AFF6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1" name="TextBox 4950">
          <a:extLst>
            <a:ext uri="{FF2B5EF4-FFF2-40B4-BE49-F238E27FC236}">
              <a16:creationId xmlns:a16="http://schemas.microsoft.com/office/drawing/2014/main" id="{BD2AEE0B-4A49-40E2-8A7A-4D65797A084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2" name="TextBox 4951">
          <a:extLst>
            <a:ext uri="{FF2B5EF4-FFF2-40B4-BE49-F238E27FC236}">
              <a16:creationId xmlns:a16="http://schemas.microsoft.com/office/drawing/2014/main" id="{38B15724-C327-4C42-9C88-C0CE9CA8685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3" name="TextBox 4952">
          <a:extLst>
            <a:ext uri="{FF2B5EF4-FFF2-40B4-BE49-F238E27FC236}">
              <a16:creationId xmlns:a16="http://schemas.microsoft.com/office/drawing/2014/main" id="{E07FA703-5161-448C-A849-06A7F14AD7A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4" name="TextBox 4953">
          <a:extLst>
            <a:ext uri="{FF2B5EF4-FFF2-40B4-BE49-F238E27FC236}">
              <a16:creationId xmlns:a16="http://schemas.microsoft.com/office/drawing/2014/main" id="{507125C8-5EBA-4F28-B4FF-740B2C6EE6B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5" name="TextBox 4954">
          <a:extLst>
            <a:ext uri="{FF2B5EF4-FFF2-40B4-BE49-F238E27FC236}">
              <a16:creationId xmlns:a16="http://schemas.microsoft.com/office/drawing/2014/main" id="{BCE8A20D-7530-46D2-B90C-E3BAE5AF9A0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6" name="TextBox 4955">
          <a:extLst>
            <a:ext uri="{FF2B5EF4-FFF2-40B4-BE49-F238E27FC236}">
              <a16:creationId xmlns:a16="http://schemas.microsoft.com/office/drawing/2014/main" id="{E55B4F2F-9E46-48C2-9831-8EBA00FF0D3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7" name="TextBox 4956">
          <a:extLst>
            <a:ext uri="{FF2B5EF4-FFF2-40B4-BE49-F238E27FC236}">
              <a16:creationId xmlns:a16="http://schemas.microsoft.com/office/drawing/2014/main" id="{14DE75B8-7F8A-49A4-9427-395A7DC6F1E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8" name="TextBox 4957">
          <a:extLst>
            <a:ext uri="{FF2B5EF4-FFF2-40B4-BE49-F238E27FC236}">
              <a16:creationId xmlns:a16="http://schemas.microsoft.com/office/drawing/2014/main" id="{EA5BCC42-3618-4E4E-8B96-625E6FC923B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9" name="TextBox 4958">
          <a:extLst>
            <a:ext uri="{FF2B5EF4-FFF2-40B4-BE49-F238E27FC236}">
              <a16:creationId xmlns:a16="http://schemas.microsoft.com/office/drawing/2014/main" id="{56A75C08-CB16-42B5-B754-DB444E50030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0" name="TextBox 4959">
          <a:extLst>
            <a:ext uri="{FF2B5EF4-FFF2-40B4-BE49-F238E27FC236}">
              <a16:creationId xmlns:a16="http://schemas.microsoft.com/office/drawing/2014/main" id="{BF93E32C-FF1C-401E-9D52-13E0D796E39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1" name="TextBox 4960">
          <a:extLst>
            <a:ext uri="{FF2B5EF4-FFF2-40B4-BE49-F238E27FC236}">
              <a16:creationId xmlns:a16="http://schemas.microsoft.com/office/drawing/2014/main" id="{6ACA2D17-5A6A-4B04-A989-F7995D17F92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2" name="TextBox 4961">
          <a:extLst>
            <a:ext uri="{FF2B5EF4-FFF2-40B4-BE49-F238E27FC236}">
              <a16:creationId xmlns:a16="http://schemas.microsoft.com/office/drawing/2014/main" id="{4B2B044F-B429-4916-B697-AD25BCE10E9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3" name="TextBox 4962">
          <a:extLst>
            <a:ext uri="{FF2B5EF4-FFF2-40B4-BE49-F238E27FC236}">
              <a16:creationId xmlns:a16="http://schemas.microsoft.com/office/drawing/2014/main" id="{C67048E9-9629-49EA-B9B9-61DBC1F2869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4" name="TextBox 4963">
          <a:extLst>
            <a:ext uri="{FF2B5EF4-FFF2-40B4-BE49-F238E27FC236}">
              <a16:creationId xmlns:a16="http://schemas.microsoft.com/office/drawing/2014/main" id="{439DE8C6-4F06-46A2-9EE0-E72B3F58147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5" name="TextBox 4964">
          <a:extLst>
            <a:ext uri="{FF2B5EF4-FFF2-40B4-BE49-F238E27FC236}">
              <a16:creationId xmlns:a16="http://schemas.microsoft.com/office/drawing/2014/main" id="{1F70AE5A-28E2-454B-97AB-7AA643336C9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6" name="TextBox 4965">
          <a:extLst>
            <a:ext uri="{FF2B5EF4-FFF2-40B4-BE49-F238E27FC236}">
              <a16:creationId xmlns:a16="http://schemas.microsoft.com/office/drawing/2014/main" id="{01C82A15-866A-4994-8957-F0B88AAA213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7" name="TextBox 4966">
          <a:extLst>
            <a:ext uri="{FF2B5EF4-FFF2-40B4-BE49-F238E27FC236}">
              <a16:creationId xmlns:a16="http://schemas.microsoft.com/office/drawing/2014/main" id="{3E46B8A8-2C89-4E45-B444-3D01363AA57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8" name="TextBox 4967">
          <a:extLst>
            <a:ext uri="{FF2B5EF4-FFF2-40B4-BE49-F238E27FC236}">
              <a16:creationId xmlns:a16="http://schemas.microsoft.com/office/drawing/2014/main" id="{8DA48B53-3C19-4C39-B002-FA8C6537EDF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9" name="TextBox 4968">
          <a:extLst>
            <a:ext uri="{FF2B5EF4-FFF2-40B4-BE49-F238E27FC236}">
              <a16:creationId xmlns:a16="http://schemas.microsoft.com/office/drawing/2014/main" id="{9F5CDA8C-0B1A-4265-ABD1-341E14A6AD4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0" name="TextBox 4969">
          <a:extLst>
            <a:ext uri="{FF2B5EF4-FFF2-40B4-BE49-F238E27FC236}">
              <a16:creationId xmlns:a16="http://schemas.microsoft.com/office/drawing/2014/main" id="{3ACCE0CF-2278-4B31-974A-6273DE93E6D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1" name="TextBox 4970">
          <a:extLst>
            <a:ext uri="{FF2B5EF4-FFF2-40B4-BE49-F238E27FC236}">
              <a16:creationId xmlns:a16="http://schemas.microsoft.com/office/drawing/2014/main" id="{857A202F-B9BD-49DD-B92F-95C2531C954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2" name="TextBox 4971">
          <a:extLst>
            <a:ext uri="{FF2B5EF4-FFF2-40B4-BE49-F238E27FC236}">
              <a16:creationId xmlns:a16="http://schemas.microsoft.com/office/drawing/2014/main" id="{CC127E31-D6FC-445C-96A4-05F4330C3D4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3" name="TextBox 4972">
          <a:extLst>
            <a:ext uri="{FF2B5EF4-FFF2-40B4-BE49-F238E27FC236}">
              <a16:creationId xmlns:a16="http://schemas.microsoft.com/office/drawing/2014/main" id="{40E89361-7589-4B42-B87E-DFBC4BBFA4A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4" name="TextBox 4973">
          <a:extLst>
            <a:ext uri="{FF2B5EF4-FFF2-40B4-BE49-F238E27FC236}">
              <a16:creationId xmlns:a16="http://schemas.microsoft.com/office/drawing/2014/main" id="{A91AFE3B-57D6-45B7-A9D3-C85877A699E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5" name="TextBox 4974">
          <a:extLst>
            <a:ext uri="{FF2B5EF4-FFF2-40B4-BE49-F238E27FC236}">
              <a16:creationId xmlns:a16="http://schemas.microsoft.com/office/drawing/2014/main" id="{092037C4-6757-4D38-BD96-B86BEC1BE0A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6" name="TextBox 4975">
          <a:extLst>
            <a:ext uri="{FF2B5EF4-FFF2-40B4-BE49-F238E27FC236}">
              <a16:creationId xmlns:a16="http://schemas.microsoft.com/office/drawing/2014/main" id="{7078B824-6446-4E27-B656-8C05C164E0A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7" name="TextBox 4976">
          <a:extLst>
            <a:ext uri="{FF2B5EF4-FFF2-40B4-BE49-F238E27FC236}">
              <a16:creationId xmlns:a16="http://schemas.microsoft.com/office/drawing/2014/main" id="{630B6F0E-5A42-4B52-8CC2-90A252D9E26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8" name="TextBox 4977">
          <a:extLst>
            <a:ext uri="{FF2B5EF4-FFF2-40B4-BE49-F238E27FC236}">
              <a16:creationId xmlns:a16="http://schemas.microsoft.com/office/drawing/2014/main" id="{EE7A11C4-8AE0-4485-B33E-3B3CC1085B7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9" name="TextBox 4978">
          <a:extLst>
            <a:ext uri="{FF2B5EF4-FFF2-40B4-BE49-F238E27FC236}">
              <a16:creationId xmlns:a16="http://schemas.microsoft.com/office/drawing/2014/main" id="{506D0DD8-CED1-4694-A5AA-336364093FC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0" name="TextBox 4979">
          <a:extLst>
            <a:ext uri="{FF2B5EF4-FFF2-40B4-BE49-F238E27FC236}">
              <a16:creationId xmlns:a16="http://schemas.microsoft.com/office/drawing/2014/main" id="{E0C82863-A181-4979-BDBC-95FB3914233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1" name="TextBox 4980">
          <a:extLst>
            <a:ext uri="{FF2B5EF4-FFF2-40B4-BE49-F238E27FC236}">
              <a16:creationId xmlns:a16="http://schemas.microsoft.com/office/drawing/2014/main" id="{0D8A7B12-5554-4912-8563-D0ACB497A71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2" name="TextBox 4981">
          <a:extLst>
            <a:ext uri="{FF2B5EF4-FFF2-40B4-BE49-F238E27FC236}">
              <a16:creationId xmlns:a16="http://schemas.microsoft.com/office/drawing/2014/main" id="{0B401E35-9DFB-4DBD-96B0-3B84E548F24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3" name="TextBox 4982">
          <a:extLst>
            <a:ext uri="{FF2B5EF4-FFF2-40B4-BE49-F238E27FC236}">
              <a16:creationId xmlns:a16="http://schemas.microsoft.com/office/drawing/2014/main" id="{1BF0CF0B-B414-43B3-BB5F-56234781249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4" name="TextBox 4983">
          <a:extLst>
            <a:ext uri="{FF2B5EF4-FFF2-40B4-BE49-F238E27FC236}">
              <a16:creationId xmlns:a16="http://schemas.microsoft.com/office/drawing/2014/main" id="{00296645-A168-4408-BD03-999E248C367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5" name="TextBox 4984">
          <a:extLst>
            <a:ext uri="{FF2B5EF4-FFF2-40B4-BE49-F238E27FC236}">
              <a16:creationId xmlns:a16="http://schemas.microsoft.com/office/drawing/2014/main" id="{6B299362-91D4-4095-9F24-567B435E02D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6" name="TextBox 4985">
          <a:extLst>
            <a:ext uri="{FF2B5EF4-FFF2-40B4-BE49-F238E27FC236}">
              <a16:creationId xmlns:a16="http://schemas.microsoft.com/office/drawing/2014/main" id="{36046527-E125-449D-BE44-AC7D605B8A7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7" name="TextBox 4986">
          <a:extLst>
            <a:ext uri="{FF2B5EF4-FFF2-40B4-BE49-F238E27FC236}">
              <a16:creationId xmlns:a16="http://schemas.microsoft.com/office/drawing/2014/main" id="{9E7507CC-42DF-4D50-A163-4853CB63094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8" name="TextBox 4987">
          <a:extLst>
            <a:ext uri="{FF2B5EF4-FFF2-40B4-BE49-F238E27FC236}">
              <a16:creationId xmlns:a16="http://schemas.microsoft.com/office/drawing/2014/main" id="{F3F10296-72EE-4BE5-94AE-943EE7A248B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9" name="TextBox 4988">
          <a:extLst>
            <a:ext uri="{FF2B5EF4-FFF2-40B4-BE49-F238E27FC236}">
              <a16:creationId xmlns:a16="http://schemas.microsoft.com/office/drawing/2014/main" id="{4D5DFA3F-BA18-4C49-951C-ABA8333A4E1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0" name="TextBox 4989">
          <a:extLst>
            <a:ext uri="{FF2B5EF4-FFF2-40B4-BE49-F238E27FC236}">
              <a16:creationId xmlns:a16="http://schemas.microsoft.com/office/drawing/2014/main" id="{A381C849-A38E-4A17-A912-D86DC9EE420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1" name="TextBox 4990">
          <a:extLst>
            <a:ext uri="{FF2B5EF4-FFF2-40B4-BE49-F238E27FC236}">
              <a16:creationId xmlns:a16="http://schemas.microsoft.com/office/drawing/2014/main" id="{B178AB02-7AAF-4A4B-B35E-0A4F4299FD9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2" name="TextBox 4991">
          <a:extLst>
            <a:ext uri="{FF2B5EF4-FFF2-40B4-BE49-F238E27FC236}">
              <a16:creationId xmlns:a16="http://schemas.microsoft.com/office/drawing/2014/main" id="{B606C3CD-BD9F-49F0-A351-7E7EA69925C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3" name="TextBox 4992">
          <a:extLst>
            <a:ext uri="{FF2B5EF4-FFF2-40B4-BE49-F238E27FC236}">
              <a16:creationId xmlns:a16="http://schemas.microsoft.com/office/drawing/2014/main" id="{A8D6BB17-5E7E-4DC0-8219-AC0FDE38B28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4" name="TextBox 4993">
          <a:extLst>
            <a:ext uri="{FF2B5EF4-FFF2-40B4-BE49-F238E27FC236}">
              <a16:creationId xmlns:a16="http://schemas.microsoft.com/office/drawing/2014/main" id="{7BBCADC7-09C9-413A-A89B-817CA5BAA7A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5" name="TextBox 4994">
          <a:extLst>
            <a:ext uri="{FF2B5EF4-FFF2-40B4-BE49-F238E27FC236}">
              <a16:creationId xmlns:a16="http://schemas.microsoft.com/office/drawing/2014/main" id="{FCA4B551-F4E4-4CBD-BBBC-84EFC6A0E1D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6" name="TextBox 4995">
          <a:extLst>
            <a:ext uri="{FF2B5EF4-FFF2-40B4-BE49-F238E27FC236}">
              <a16:creationId xmlns:a16="http://schemas.microsoft.com/office/drawing/2014/main" id="{C5E312D5-93B5-4CC2-80BA-E23B6FF5EA6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7" name="TextBox 4996">
          <a:extLst>
            <a:ext uri="{FF2B5EF4-FFF2-40B4-BE49-F238E27FC236}">
              <a16:creationId xmlns:a16="http://schemas.microsoft.com/office/drawing/2014/main" id="{34E05605-1C49-4189-824F-5F6FBA8E34E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8" name="TextBox 4997">
          <a:extLst>
            <a:ext uri="{FF2B5EF4-FFF2-40B4-BE49-F238E27FC236}">
              <a16:creationId xmlns:a16="http://schemas.microsoft.com/office/drawing/2014/main" id="{A232EC03-F707-4817-BFF0-458482BEDD6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9" name="TextBox 4998">
          <a:extLst>
            <a:ext uri="{FF2B5EF4-FFF2-40B4-BE49-F238E27FC236}">
              <a16:creationId xmlns:a16="http://schemas.microsoft.com/office/drawing/2014/main" id="{F18E5746-CB9D-4BC4-9261-3C8E0EBF75A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0" name="TextBox 4999">
          <a:extLst>
            <a:ext uri="{FF2B5EF4-FFF2-40B4-BE49-F238E27FC236}">
              <a16:creationId xmlns:a16="http://schemas.microsoft.com/office/drawing/2014/main" id="{80E8BAA4-987D-4025-BB91-37EF6546C73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1" name="TextBox 5000">
          <a:extLst>
            <a:ext uri="{FF2B5EF4-FFF2-40B4-BE49-F238E27FC236}">
              <a16:creationId xmlns:a16="http://schemas.microsoft.com/office/drawing/2014/main" id="{8438313A-AEE5-40F7-AA9B-28C0C8B8485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2" name="TextBox 5001">
          <a:extLst>
            <a:ext uri="{FF2B5EF4-FFF2-40B4-BE49-F238E27FC236}">
              <a16:creationId xmlns:a16="http://schemas.microsoft.com/office/drawing/2014/main" id="{FC2DB785-EEFD-47D9-84E1-9986B6598AE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3" name="TextBox 5002">
          <a:extLst>
            <a:ext uri="{FF2B5EF4-FFF2-40B4-BE49-F238E27FC236}">
              <a16:creationId xmlns:a16="http://schemas.microsoft.com/office/drawing/2014/main" id="{84718D75-6A97-41D5-808B-77E14E809CD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4" name="TextBox 5003">
          <a:extLst>
            <a:ext uri="{FF2B5EF4-FFF2-40B4-BE49-F238E27FC236}">
              <a16:creationId xmlns:a16="http://schemas.microsoft.com/office/drawing/2014/main" id="{B5BC9ADA-81AE-4E30-A515-754D643DB86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5" name="TextBox 5004">
          <a:extLst>
            <a:ext uri="{FF2B5EF4-FFF2-40B4-BE49-F238E27FC236}">
              <a16:creationId xmlns:a16="http://schemas.microsoft.com/office/drawing/2014/main" id="{DA94CFBE-4481-4C3F-A7F7-652A544658D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6" name="TextBox 5005">
          <a:extLst>
            <a:ext uri="{FF2B5EF4-FFF2-40B4-BE49-F238E27FC236}">
              <a16:creationId xmlns:a16="http://schemas.microsoft.com/office/drawing/2014/main" id="{0B2592EE-2A59-4A98-8BB6-FBC89EF404C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7" name="TextBox 5006">
          <a:extLst>
            <a:ext uri="{FF2B5EF4-FFF2-40B4-BE49-F238E27FC236}">
              <a16:creationId xmlns:a16="http://schemas.microsoft.com/office/drawing/2014/main" id="{4C088577-5079-42A8-A54A-83034B0B2DD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8" name="TextBox 5007">
          <a:extLst>
            <a:ext uri="{FF2B5EF4-FFF2-40B4-BE49-F238E27FC236}">
              <a16:creationId xmlns:a16="http://schemas.microsoft.com/office/drawing/2014/main" id="{C48FDFFB-F20B-42DC-B354-50A71DF2B29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9" name="TextBox 5008">
          <a:extLst>
            <a:ext uri="{FF2B5EF4-FFF2-40B4-BE49-F238E27FC236}">
              <a16:creationId xmlns:a16="http://schemas.microsoft.com/office/drawing/2014/main" id="{8D69C834-A159-4B6F-A6FE-967487DF443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0" name="TextBox 5009">
          <a:extLst>
            <a:ext uri="{FF2B5EF4-FFF2-40B4-BE49-F238E27FC236}">
              <a16:creationId xmlns:a16="http://schemas.microsoft.com/office/drawing/2014/main" id="{045B6725-0075-4EE2-BB53-0A51584E9EC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1" name="TextBox 5010">
          <a:extLst>
            <a:ext uri="{FF2B5EF4-FFF2-40B4-BE49-F238E27FC236}">
              <a16:creationId xmlns:a16="http://schemas.microsoft.com/office/drawing/2014/main" id="{7AEAF244-882D-4E79-8825-D82058CDB5B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2" name="TextBox 5011">
          <a:extLst>
            <a:ext uri="{FF2B5EF4-FFF2-40B4-BE49-F238E27FC236}">
              <a16:creationId xmlns:a16="http://schemas.microsoft.com/office/drawing/2014/main" id="{2B467441-420B-44FD-B31F-8D4A70BAA8B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3" name="TextBox 5012">
          <a:extLst>
            <a:ext uri="{FF2B5EF4-FFF2-40B4-BE49-F238E27FC236}">
              <a16:creationId xmlns:a16="http://schemas.microsoft.com/office/drawing/2014/main" id="{A376E397-FFAB-478C-8986-217C9F176D4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4" name="TextBox 5013">
          <a:extLst>
            <a:ext uri="{FF2B5EF4-FFF2-40B4-BE49-F238E27FC236}">
              <a16:creationId xmlns:a16="http://schemas.microsoft.com/office/drawing/2014/main" id="{EECE9D60-C1D3-437C-A6DC-F32741A5772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5" name="TextBox 5014">
          <a:extLst>
            <a:ext uri="{FF2B5EF4-FFF2-40B4-BE49-F238E27FC236}">
              <a16:creationId xmlns:a16="http://schemas.microsoft.com/office/drawing/2014/main" id="{CA455A75-2B7B-4042-8DDB-F895AEAB8EA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6" name="TextBox 5015">
          <a:extLst>
            <a:ext uri="{FF2B5EF4-FFF2-40B4-BE49-F238E27FC236}">
              <a16:creationId xmlns:a16="http://schemas.microsoft.com/office/drawing/2014/main" id="{5B00259E-3E17-4C37-9E6A-C773F0A5A4A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7" name="TextBox 5016">
          <a:extLst>
            <a:ext uri="{FF2B5EF4-FFF2-40B4-BE49-F238E27FC236}">
              <a16:creationId xmlns:a16="http://schemas.microsoft.com/office/drawing/2014/main" id="{CDA74F1D-271C-4910-8ADD-80615A4F396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8" name="TextBox 5017">
          <a:extLst>
            <a:ext uri="{FF2B5EF4-FFF2-40B4-BE49-F238E27FC236}">
              <a16:creationId xmlns:a16="http://schemas.microsoft.com/office/drawing/2014/main" id="{23772D61-FCB3-4B20-948F-118B3A503ED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9" name="TextBox 5018">
          <a:extLst>
            <a:ext uri="{FF2B5EF4-FFF2-40B4-BE49-F238E27FC236}">
              <a16:creationId xmlns:a16="http://schemas.microsoft.com/office/drawing/2014/main" id="{43F2721A-E1EC-48F1-9BC2-93EEB5729B9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0" name="TextBox 5019">
          <a:extLst>
            <a:ext uri="{FF2B5EF4-FFF2-40B4-BE49-F238E27FC236}">
              <a16:creationId xmlns:a16="http://schemas.microsoft.com/office/drawing/2014/main" id="{13426D54-D8AB-4269-9475-7AF1E4EB42E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1" name="TextBox 5020">
          <a:extLst>
            <a:ext uri="{FF2B5EF4-FFF2-40B4-BE49-F238E27FC236}">
              <a16:creationId xmlns:a16="http://schemas.microsoft.com/office/drawing/2014/main" id="{90A8C3BE-12E7-4E77-8FAC-BE96C431FB5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2" name="TextBox 5021">
          <a:extLst>
            <a:ext uri="{FF2B5EF4-FFF2-40B4-BE49-F238E27FC236}">
              <a16:creationId xmlns:a16="http://schemas.microsoft.com/office/drawing/2014/main" id="{E2C61A68-8E16-439C-A68B-BC67DBA96F8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3" name="TextBox 5022">
          <a:extLst>
            <a:ext uri="{FF2B5EF4-FFF2-40B4-BE49-F238E27FC236}">
              <a16:creationId xmlns:a16="http://schemas.microsoft.com/office/drawing/2014/main" id="{D83F4F30-B52A-469F-AD73-164B748D120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4" name="TextBox 5023">
          <a:extLst>
            <a:ext uri="{FF2B5EF4-FFF2-40B4-BE49-F238E27FC236}">
              <a16:creationId xmlns:a16="http://schemas.microsoft.com/office/drawing/2014/main" id="{42175E50-517F-4455-AEA5-3C911C2C84D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5" name="TextBox 5024">
          <a:extLst>
            <a:ext uri="{FF2B5EF4-FFF2-40B4-BE49-F238E27FC236}">
              <a16:creationId xmlns:a16="http://schemas.microsoft.com/office/drawing/2014/main" id="{F8B5A56E-1CF3-4E71-91DE-D865792A121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6" name="TextBox 5025">
          <a:extLst>
            <a:ext uri="{FF2B5EF4-FFF2-40B4-BE49-F238E27FC236}">
              <a16:creationId xmlns:a16="http://schemas.microsoft.com/office/drawing/2014/main" id="{E5C748E4-717E-4101-A8E2-15E77CBEF2F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7" name="TextBox 5026">
          <a:extLst>
            <a:ext uri="{FF2B5EF4-FFF2-40B4-BE49-F238E27FC236}">
              <a16:creationId xmlns:a16="http://schemas.microsoft.com/office/drawing/2014/main" id="{F5772FD1-B20E-4E1B-8701-F49CB796597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8" name="TextBox 5027">
          <a:extLst>
            <a:ext uri="{FF2B5EF4-FFF2-40B4-BE49-F238E27FC236}">
              <a16:creationId xmlns:a16="http://schemas.microsoft.com/office/drawing/2014/main" id="{8E17C154-B0D4-4FA4-916E-9CDE3303879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9" name="TextBox 5028">
          <a:extLst>
            <a:ext uri="{FF2B5EF4-FFF2-40B4-BE49-F238E27FC236}">
              <a16:creationId xmlns:a16="http://schemas.microsoft.com/office/drawing/2014/main" id="{49A33138-CDDF-44B1-8D59-980D9032EB1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0" name="TextBox 5029">
          <a:extLst>
            <a:ext uri="{FF2B5EF4-FFF2-40B4-BE49-F238E27FC236}">
              <a16:creationId xmlns:a16="http://schemas.microsoft.com/office/drawing/2014/main" id="{D6A8EFF5-3799-410C-9AAA-C006D27CB65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1" name="TextBox 5030">
          <a:extLst>
            <a:ext uri="{FF2B5EF4-FFF2-40B4-BE49-F238E27FC236}">
              <a16:creationId xmlns:a16="http://schemas.microsoft.com/office/drawing/2014/main" id="{0C865F9A-A5BD-44B4-9924-AEE2B6F8E2B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2" name="TextBox 5031">
          <a:extLst>
            <a:ext uri="{FF2B5EF4-FFF2-40B4-BE49-F238E27FC236}">
              <a16:creationId xmlns:a16="http://schemas.microsoft.com/office/drawing/2014/main" id="{4CD2BB23-44FF-49CB-A0FC-0DC8D1C8831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3" name="TextBox 5032">
          <a:extLst>
            <a:ext uri="{FF2B5EF4-FFF2-40B4-BE49-F238E27FC236}">
              <a16:creationId xmlns:a16="http://schemas.microsoft.com/office/drawing/2014/main" id="{C18BA580-8BD7-4CB2-8948-8C9D3DEFF6F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4" name="TextBox 5033">
          <a:extLst>
            <a:ext uri="{FF2B5EF4-FFF2-40B4-BE49-F238E27FC236}">
              <a16:creationId xmlns:a16="http://schemas.microsoft.com/office/drawing/2014/main" id="{383C1884-AB78-4BBD-B421-236679972C1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5" name="TextBox 5034">
          <a:extLst>
            <a:ext uri="{FF2B5EF4-FFF2-40B4-BE49-F238E27FC236}">
              <a16:creationId xmlns:a16="http://schemas.microsoft.com/office/drawing/2014/main" id="{8D61F9BC-CF44-461F-B4B6-64E1B70B37C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6" name="TextBox 5035">
          <a:extLst>
            <a:ext uri="{FF2B5EF4-FFF2-40B4-BE49-F238E27FC236}">
              <a16:creationId xmlns:a16="http://schemas.microsoft.com/office/drawing/2014/main" id="{ADD9AE6B-75F7-4714-8286-7AEE177487C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7" name="TextBox 5036">
          <a:extLst>
            <a:ext uri="{FF2B5EF4-FFF2-40B4-BE49-F238E27FC236}">
              <a16:creationId xmlns:a16="http://schemas.microsoft.com/office/drawing/2014/main" id="{E14BA727-12E1-4932-9EAA-518B5BCFBA2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8" name="TextBox 5037">
          <a:extLst>
            <a:ext uri="{FF2B5EF4-FFF2-40B4-BE49-F238E27FC236}">
              <a16:creationId xmlns:a16="http://schemas.microsoft.com/office/drawing/2014/main" id="{DD2AE094-27F8-4588-A5BD-2BD841EADB7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9" name="TextBox 5038">
          <a:extLst>
            <a:ext uri="{FF2B5EF4-FFF2-40B4-BE49-F238E27FC236}">
              <a16:creationId xmlns:a16="http://schemas.microsoft.com/office/drawing/2014/main" id="{AD997B74-6802-4D37-85F9-BE4353B8070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0" name="TextBox 5039">
          <a:extLst>
            <a:ext uri="{FF2B5EF4-FFF2-40B4-BE49-F238E27FC236}">
              <a16:creationId xmlns:a16="http://schemas.microsoft.com/office/drawing/2014/main" id="{2FAA9892-3AFC-42DD-8ECA-496DE99F9AD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1" name="TextBox 5040">
          <a:extLst>
            <a:ext uri="{FF2B5EF4-FFF2-40B4-BE49-F238E27FC236}">
              <a16:creationId xmlns:a16="http://schemas.microsoft.com/office/drawing/2014/main" id="{B792F3B4-A479-43DC-B834-488E0ED404E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2" name="TextBox 5041">
          <a:extLst>
            <a:ext uri="{FF2B5EF4-FFF2-40B4-BE49-F238E27FC236}">
              <a16:creationId xmlns:a16="http://schemas.microsoft.com/office/drawing/2014/main" id="{FB2D7D4C-C3C7-4051-ACB3-1F71251470B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3" name="TextBox 5042">
          <a:extLst>
            <a:ext uri="{FF2B5EF4-FFF2-40B4-BE49-F238E27FC236}">
              <a16:creationId xmlns:a16="http://schemas.microsoft.com/office/drawing/2014/main" id="{F3561AF0-B274-4AFF-883D-EF1B3E89CDA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4" name="TextBox 5043">
          <a:extLst>
            <a:ext uri="{FF2B5EF4-FFF2-40B4-BE49-F238E27FC236}">
              <a16:creationId xmlns:a16="http://schemas.microsoft.com/office/drawing/2014/main" id="{33078146-E896-4C8C-AE37-D345F26A1E4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5" name="TextBox 5044">
          <a:extLst>
            <a:ext uri="{FF2B5EF4-FFF2-40B4-BE49-F238E27FC236}">
              <a16:creationId xmlns:a16="http://schemas.microsoft.com/office/drawing/2014/main" id="{AA89730D-D856-41BA-8CC5-42545032613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6" name="TextBox 5045">
          <a:extLst>
            <a:ext uri="{FF2B5EF4-FFF2-40B4-BE49-F238E27FC236}">
              <a16:creationId xmlns:a16="http://schemas.microsoft.com/office/drawing/2014/main" id="{3D9158C7-4DFF-4500-ADA8-DC7C149991D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7" name="TextBox 5046">
          <a:extLst>
            <a:ext uri="{FF2B5EF4-FFF2-40B4-BE49-F238E27FC236}">
              <a16:creationId xmlns:a16="http://schemas.microsoft.com/office/drawing/2014/main" id="{91783E80-2820-4B19-8D2F-8998F443DA6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8" name="TextBox 5047">
          <a:extLst>
            <a:ext uri="{FF2B5EF4-FFF2-40B4-BE49-F238E27FC236}">
              <a16:creationId xmlns:a16="http://schemas.microsoft.com/office/drawing/2014/main" id="{FC4551CC-ACEA-4400-A180-550C95D2F35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9" name="TextBox 5048">
          <a:extLst>
            <a:ext uri="{FF2B5EF4-FFF2-40B4-BE49-F238E27FC236}">
              <a16:creationId xmlns:a16="http://schemas.microsoft.com/office/drawing/2014/main" id="{A810DF05-9B33-4B3A-9932-397964E58AC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0" name="TextBox 5049">
          <a:extLst>
            <a:ext uri="{FF2B5EF4-FFF2-40B4-BE49-F238E27FC236}">
              <a16:creationId xmlns:a16="http://schemas.microsoft.com/office/drawing/2014/main" id="{0BD10D7C-8C7A-42B4-A68A-06906A958DE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1" name="TextBox 5050">
          <a:extLst>
            <a:ext uri="{FF2B5EF4-FFF2-40B4-BE49-F238E27FC236}">
              <a16:creationId xmlns:a16="http://schemas.microsoft.com/office/drawing/2014/main" id="{E406A23D-2404-4E22-AE4F-8D7D375535B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2" name="TextBox 5051">
          <a:extLst>
            <a:ext uri="{FF2B5EF4-FFF2-40B4-BE49-F238E27FC236}">
              <a16:creationId xmlns:a16="http://schemas.microsoft.com/office/drawing/2014/main" id="{4DC9DE9D-2E83-4F47-B26A-A0AB9A1C811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3" name="TextBox 5052">
          <a:extLst>
            <a:ext uri="{FF2B5EF4-FFF2-40B4-BE49-F238E27FC236}">
              <a16:creationId xmlns:a16="http://schemas.microsoft.com/office/drawing/2014/main" id="{D4EE828B-FEE9-4773-B6EF-BB881A2EFE4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4" name="TextBox 5053">
          <a:extLst>
            <a:ext uri="{FF2B5EF4-FFF2-40B4-BE49-F238E27FC236}">
              <a16:creationId xmlns:a16="http://schemas.microsoft.com/office/drawing/2014/main" id="{21AED17D-479B-44E7-AE48-92E3F2C3EA3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5" name="TextBox 5054">
          <a:extLst>
            <a:ext uri="{FF2B5EF4-FFF2-40B4-BE49-F238E27FC236}">
              <a16:creationId xmlns:a16="http://schemas.microsoft.com/office/drawing/2014/main" id="{1E022338-FA5F-4027-B510-0FE942CCED5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6" name="TextBox 5055">
          <a:extLst>
            <a:ext uri="{FF2B5EF4-FFF2-40B4-BE49-F238E27FC236}">
              <a16:creationId xmlns:a16="http://schemas.microsoft.com/office/drawing/2014/main" id="{5255BA86-E014-4430-A340-8A886B80DA0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7" name="TextBox 5056">
          <a:extLst>
            <a:ext uri="{FF2B5EF4-FFF2-40B4-BE49-F238E27FC236}">
              <a16:creationId xmlns:a16="http://schemas.microsoft.com/office/drawing/2014/main" id="{CD90BE25-7BDE-4C05-A383-0C6D46D5DB2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8" name="TextBox 5057">
          <a:extLst>
            <a:ext uri="{FF2B5EF4-FFF2-40B4-BE49-F238E27FC236}">
              <a16:creationId xmlns:a16="http://schemas.microsoft.com/office/drawing/2014/main" id="{8F31C7BD-ABC2-48F2-8836-B894618FC6B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9" name="TextBox 5058">
          <a:extLst>
            <a:ext uri="{FF2B5EF4-FFF2-40B4-BE49-F238E27FC236}">
              <a16:creationId xmlns:a16="http://schemas.microsoft.com/office/drawing/2014/main" id="{489FC66C-EB2C-4A27-ABD2-EEEB25551BD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0" name="TextBox 5059">
          <a:extLst>
            <a:ext uri="{FF2B5EF4-FFF2-40B4-BE49-F238E27FC236}">
              <a16:creationId xmlns:a16="http://schemas.microsoft.com/office/drawing/2014/main" id="{3C578D1D-4E6A-484C-A451-249F8BAB7AC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1" name="TextBox 5060">
          <a:extLst>
            <a:ext uri="{FF2B5EF4-FFF2-40B4-BE49-F238E27FC236}">
              <a16:creationId xmlns:a16="http://schemas.microsoft.com/office/drawing/2014/main" id="{3D9BB0CB-1ED8-43A1-8CA6-50E79023B71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2" name="TextBox 5061">
          <a:extLst>
            <a:ext uri="{FF2B5EF4-FFF2-40B4-BE49-F238E27FC236}">
              <a16:creationId xmlns:a16="http://schemas.microsoft.com/office/drawing/2014/main" id="{32B964A1-16E9-4F0B-825F-CE3E43A594D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3" name="TextBox 5062">
          <a:extLst>
            <a:ext uri="{FF2B5EF4-FFF2-40B4-BE49-F238E27FC236}">
              <a16:creationId xmlns:a16="http://schemas.microsoft.com/office/drawing/2014/main" id="{FBE26B49-625F-414E-BA7E-252FD219AE4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4" name="TextBox 5063">
          <a:extLst>
            <a:ext uri="{FF2B5EF4-FFF2-40B4-BE49-F238E27FC236}">
              <a16:creationId xmlns:a16="http://schemas.microsoft.com/office/drawing/2014/main" id="{3EFBBA91-7A9E-467B-AACA-403BE8E4DFE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5" name="TextBox 5064">
          <a:extLst>
            <a:ext uri="{FF2B5EF4-FFF2-40B4-BE49-F238E27FC236}">
              <a16:creationId xmlns:a16="http://schemas.microsoft.com/office/drawing/2014/main" id="{0DE72EEC-0765-47BE-BC40-6C6390E976E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6" name="TextBox 5065">
          <a:extLst>
            <a:ext uri="{FF2B5EF4-FFF2-40B4-BE49-F238E27FC236}">
              <a16:creationId xmlns:a16="http://schemas.microsoft.com/office/drawing/2014/main" id="{862161DF-E540-4168-B577-C741A4AB4D1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7" name="TextBox 5066">
          <a:extLst>
            <a:ext uri="{FF2B5EF4-FFF2-40B4-BE49-F238E27FC236}">
              <a16:creationId xmlns:a16="http://schemas.microsoft.com/office/drawing/2014/main" id="{6D688497-29DE-4B79-A906-A974B4DAAA8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8" name="TextBox 5067">
          <a:extLst>
            <a:ext uri="{FF2B5EF4-FFF2-40B4-BE49-F238E27FC236}">
              <a16:creationId xmlns:a16="http://schemas.microsoft.com/office/drawing/2014/main" id="{48E00315-9968-4046-BA44-966008D6A62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9" name="TextBox 5068">
          <a:extLst>
            <a:ext uri="{FF2B5EF4-FFF2-40B4-BE49-F238E27FC236}">
              <a16:creationId xmlns:a16="http://schemas.microsoft.com/office/drawing/2014/main" id="{E4A42EFD-C68F-4F01-8B90-7C250E656A7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0" name="TextBox 5069">
          <a:extLst>
            <a:ext uri="{FF2B5EF4-FFF2-40B4-BE49-F238E27FC236}">
              <a16:creationId xmlns:a16="http://schemas.microsoft.com/office/drawing/2014/main" id="{B7DBDC33-B474-4322-91C4-F343FB1BCEA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1" name="TextBox 5070">
          <a:extLst>
            <a:ext uri="{FF2B5EF4-FFF2-40B4-BE49-F238E27FC236}">
              <a16:creationId xmlns:a16="http://schemas.microsoft.com/office/drawing/2014/main" id="{4D344EF7-0B38-4FAF-BB80-FEE0B06E0B0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2" name="TextBox 5071">
          <a:extLst>
            <a:ext uri="{FF2B5EF4-FFF2-40B4-BE49-F238E27FC236}">
              <a16:creationId xmlns:a16="http://schemas.microsoft.com/office/drawing/2014/main" id="{35669F5A-7C3E-4E5B-89D2-5F810F24DB5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3" name="TextBox 5072">
          <a:extLst>
            <a:ext uri="{FF2B5EF4-FFF2-40B4-BE49-F238E27FC236}">
              <a16:creationId xmlns:a16="http://schemas.microsoft.com/office/drawing/2014/main" id="{4D3E5C0C-4B9F-4442-AE1C-A064EB88283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4" name="TextBox 5073">
          <a:extLst>
            <a:ext uri="{FF2B5EF4-FFF2-40B4-BE49-F238E27FC236}">
              <a16:creationId xmlns:a16="http://schemas.microsoft.com/office/drawing/2014/main" id="{71D092D2-D197-4710-91F7-7EEE4280A3E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5" name="TextBox 5074">
          <a:extLst>
            <a:ext uri="{FF2B5EF4-FFF2-40B4-BE49-F238E27FC236}">
              <a16:creationId xmlns:a16="http://schemas.microsoft.com/office/drawing/2014/main" id="{A56D5A29-0721-4945-9796-5494AAD2F3D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6" name="TextBox 5075">
          <a:extLst>
            <a:ext uri="{FF2B5EF4-FFF2-40B4-BE49-F238E27FC236}">
              <a16:creationId xmlns:a16="http://schemas.microsoft.com/office/drawing/2014/main" id="{232A2DA8-2031-4E9A-9CDE-B9A785A5005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7" name="TextBox 5076">
          <a:extLst>
            <a:ext uri="{FF2B5EF4-FFF2-40B4-BE49-F238E27FC236}">
              <a16:creationId xmlns:a16="http://schemas.microsoft.com/office/drawing/2014/main" id="{886FE3C4-372F-4DC2-809C-8B07128221B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8" name="TextBox 5077">
          <a:extLst>
            <a:ext uri="{FF2B5EF4-FFF2-40B4-BE49-F238E27FC236}">
              <a16:creationId xmlns:a16="http://schemas.microsoft.com/office/drawing/2014/main" id="{92BB289D-7A14-495F-B803-B2EE24EDBC0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9" name="TextBox 5078">
          <a:extLst>
            <a:ext uri="{FF2B5EF4-FFF2-40B4-BE49-F238E27FC236}">
              <a16:creationId xmlns:a16="http://schemas.microsoft.com/office/drawing/2014/main" id="{0C7D94D6-1068-40B2-A686-D4F3251B1AC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0" name="TextBox 5079">
          <a:extLst>
            <a:ext uri="{FF2B5EF4-FFF2-40B4-BE49-F238E27FC236}">
              <a16:creationId xmlns:a16="http://schemas.microsoft.com/office/drawing/2014/main" id="{00EE1BB1-34DF-42E1-8882-9049E894622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1" name="TextBox 5080">
          <a:extLst>
            <a:ext uri="{FF2B5EF4-FFF2-40B4-BE49-F238E27FC236}">
              <a16:creationId xmlns:a16="http://schemas.microsoft.com/office/drawing/2014/main" id="{37C06524-1128-4484-878B-692D08E01E3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2" name="TextBox 5081">
          <a:extLst>
            <a:ext uri="{FF2B5EF4-FFF2-40B4-BE49-F238E27FC236}">
              <a16:creationId xmlns:a16="http://schemas.microsoft.com/office/drawing/2014/main" id="{69907CF5-44FE-49FD-B90B-A71C1127FA7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3" name="TextBox 5082">
          <a:extLst>
            <a:ext uri="{FF2B5EF4-FFF2-40B4-BE49-F238E27FC236}">
              <a16:creationId xmlns:a16="http://schemas.microsoft.com/office/drawing/2014/main" id="{16339873-E2E7-4FFE-AF29-12C5B9B40FC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4" name="TextBox 5083">
          <a:extLst>
            <a:ext uri="{FF2B5EF4-FFF2-40B4-BE49-F238E27FC236}">
              <a16:creationId xmlns:a16="http://schemas.microsoft.com/office/drawing/2014/main" id="{320F6CFD-9A9E-4D00-88A8-83A4B45B9E5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5" name="TextBox 5084">
          <a:extLst>
            <a:ext uri="{FF2B5EF4-FFF2-40B4-BE49-F238E27FC236}">
              <a16:creationId xmlns:a16="http://schemas.microsoft.com/office/drawing/2014/main" id="{04B1F10D-D9D3-4EE2-8FD1-1D0A023ADB3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6" name="TextBox 5085">
          <a:extLst>
            <a:ext uri="{FF2B5EF4-FFF2-40B4-BE49-F238E27FC236}">
              <a16:creationId xmlns:a16="http://schemas.microsoft.com/office/drawing/2014/main" id="{53F696D9-056D-4A7E-A835-08282286217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7" name="TextBox 5086">
          <a:extLst>
            <a:ext uri="{FF2B5EF4-FFF2-40B4-BE49-F238E27FC236}">
              <a16:creationId xmlns:a16="http://schemas.microsoft.com/office/drawing/2014/main" id="{8F16EF5F-C491-4BA6-9D77-5BAF23B5AD9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8" name="TextBox 5087">
          <a:extLst>
            <a:ext uri="{FF2B5EF4-FFF2-40B4-BE49-F238E27FC236}">
              <a16:creationId xmlns:a16="http://schemas.microsoft.com/office/drawing/2014/main" id="{97B6A42A-36DC-47F0-A6A0-2B2272666C3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9" name="TextBox 5088">
          <a:extLst>
            <a:ext uri="{FF2B5EF4-FFF2-40B4-BE49-F238E27FC236}">
              <a16:creationId xmlns:a16="http://schemas.microsoft.com/office/drawing/2014/main" id="{C98578DF-67B9-4FC7-888A-415013000FD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0" name="TextBox 5089">
          <a:extLst>
            <a:ext uri="{FF2B5EF4-FFF2-40B4-BE49-F238E27FC236}">
              <a16:creationId xmlns:a16="http://schemas.microsoft.com/office/drawing/2014/main" id="{98EC3B03-8499-42EF-ACF2-2FCA04BB898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1" name="TextBox 5090">
          <a:extLst>
            <a:ext uri="{FF2B5EF4-FFF2-40B4-BE49-F238E27FC236}">
              <a16:creationId xmlns:a16="http://schemas.microsoft.com/office/drawing/2014/main" id="{9DCAA57E-1D20-4A1E-8A55-96D23402C4A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2" name="TextBox 5091">
          <a:extLst>
            <a:ext uri="{FF2B5EF4-FFF2-40B4-BE49-F238E27FC236}">
              <a16:creationId xmlns:a16="http://schemas.microsoft.com/office/drawing/2014/main" id="{CDB4D84C-0B54-4F85-BBE5-CCFB29F3A2C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3" name="TextBox 5092">
          <a:extLst>
            <a:ext uri="{FF2B5EF4-FFF2-40B4-BE49-F238E27FC236}">
              <a16:creationId xmlns:a16="http://schemas.microsoft.com/office/drawing/2014/main" id="{2367D266-A59B-4124-B954-85F87115809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4" name="TextBox 5093">
          <a:extLst>
            <a:ext uri="{FF2B5EF4-FFF2-40B4-BE49-F238E27FC236}">
              <a16:creationId xmlns:a16="http://schemas.microsoft.com/office/drawing/2014/main" id="{8EF885D8-B070-4D73-924B-BCB708B9216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5" name="TextBox 5094">
          <a:extLst>
            <a:ext uri="{FF2B5EF4-FFF2-40B4-BE49-F238E27FC236}">
              <a16:creationId xmlns:a16="http://schemas.microsoft.com/office/drawing/2014/main" id="{0265B61F-2C4D-4B8C-864C-D609FDCAAD1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6" name="TextBox 5095">
          <a:extLst>
            <a:ext uri="{FF2B5EF4-FFF2-40B4-BE49-F238E27FC236}">
              <a16:creationId xmlns:a16="http://schemas.microsoft.com/office/drawing/2014/main" id="{919B8B74-3884-46FD-8574-C9D438984FD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7" name="TextBox 5096">
          <a:extLst>
            <a:ext uri="{FF2B5EF4-FFF2-40B4-BE49-F238E27FC236}">
              <a16:creationId xmlns:a16="http://schemas.microsoft.com/office/drawing/2014/main" id="{CE311228-10D4-451B-B6A8-CB8F1C6D8B1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8" name="TextBox 5097">
          <a:extLst>
            <a:ext uri="{FF2B5EF4-FFF2-40B4-BE49-F238E27FC236}">
              <a16:creationId xmlns:a16="http://schemas.microsoft.com/office/drawing/2014/main" id="{8821C572-F9C6-4054-90D1-4B02E9EF627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9" name="TextBox 5098">
          <a:extLst>
            <a:ext uri="{FF2B5EF4-FFF2-40B4-BE49-F238E27FC236}">
              <a16:creationId xmlns:a16="http://schemas.microsoft.com/office/drawing/2014/main" id="{893DBAD8-5CC6-4EFF-84EF-FCEE2189284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0" name="TextBox 5099">
          <a:extLst>
            <a:ext uri="{FF2B5EF4-FFF2-40B4-BE49-F238E27FC236}">
              <a16:creationId xmlns:a16="http://schemas.microsoft.com/office/drawing/2014/main" id="{191E1A6A-2B97-4D05-A0A5-B4DB08CC901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1" name="TextBox 5100">
          <a:extLst>
            <a:ext uri="{FF2B5EF4-FFF2-40B4-BE49-F238E27FC236}">
              <a16:creationId xmlns:a16="http://schemas.microsoft.com/office/drawing/2014/main" id="{20D0CE15-A750-41B9-8B0B-3A1EC59BBC2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2" name="TextBox 5101">
          <a:extLst>
            <a:ext uri="{FF2B5EF4-FFF2-40B4-BE49-F238E27FC236}">
              <a16:creationId xmlns:a16="http://schemas.microsoft.com/office/drawing/2014/main" id="{1501B060-0BBB-42A9-961A-1F11D41E058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3" name="TextBox 5102">
          <a:extLst>
            <a:ext uri="{FF2B5EF4-FFF2-40B4-BE49-F238E27FC236}">
              <a16:creationId xmlns:a16="http://schemas.microsoft.com/office/drawing/2014/main" id="{25B7486E-70F4-4C83-8C85-3CC1EE1B201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4" name="TextBox 5103">
          <a:extLst>
            <a:ext uri="{FF2B5EF4-FFF2-40B4-BE49-F238E27FC236}">
              <a16:creationId xmlns:a16="http://schemas.microsoft.com/office/drawing/2014/main" id="{9C81555D-BE91-471B-874C-8807F717CC5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5" name="TextBox 5104">
          <a:extLst>
            <a:ext uri="{FF2B5EF4-FFF2-40B4-BE49-F238E27FC236}">
              <a16:creationId xmlns:a16="http://schemas.microsoft.com/office/drawing/2014/main" id="{EE364FCF-F141-4936-976D-1CC142B5E96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6" name="TextBox 5105">
          <a:extLst>
            <a:ext uri="{FF2B5EF4-FFF2-40B4-BE49-F238E27FC236}">
              <a16:creationId xmlns:a16="http://schemas.microsoft.com/office/drawing/2014/main" id="{8FAF4F9A-BD25-4C2E-BC41-BA242BC4D5D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7" name="TextBox 5106">
          <a:extLst>
            <a:ext uri="{FF2B5EF4-FFF2-40B4-BE49-F238E27FC236}">
              <a16:creationId xmlns:a16="http://schemas.microsoft.com/office/drawing/2014/main" id="{6BF12411-F2D3-45E6-87C5-69C903A0F12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8" name="TextBox 5107">
          <a:extLst>
            <a:ext uri="{FF2B5EF4-FFF2-40B4-BE49-F238E27FC236}">
              <a16:creationId xmlns:a16="http://schemas.microsoft.com/office/drawing/2014/main" id="{B0E0F303-C440-4C88-9268-AA31F10AB3C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9" name="TextBox 5108">
          <a:extLst>
            <a:ext uri="{FF2B5EF4-FFF2-40B4-BE49-F238E27FC236}">
              <a16:creationId xmlns:a16="http://schemas.microsoft.com/office/drawing/2014/main" id="{72AC35D1-3AAB-4AB8-BD4B-8441A669682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0" name="TextBox 5109">
          <a:extLst>
            <a:ext uri="{FF2B5EF4-FFF2-40B4-BE49-F238E27FC236}">
              <a16:creationId xmlns:a16="http://schemas.microsoft.com/office/drawing/2014/main" id="{4E8096E0-AC21-4316-A65B-C09FE1C38E2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1" name="TextBox 5110">
          <a:extLst>
            <a:ext uri="{FF2B5EF4-FFF2-40B4-BE49-F238E27FC236}">
              <a16:creationId xmlns:a16="http://schemas.microsoft.com/office/drawing/2014/main" id="{8099146C-1F16-4D79-86E6-D784A6BC1C7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2" name="TextBox 5111">
          <a:extLst>
            <a:ext uri="{FF2B5EF4-FFF2-40B4-BE49-F238E27FC236}">
              <a16:creationId xmlns:a16="http://schemas.microsoft.com/office/drawing/2014/main" id="{EF0C1354-218F-4D6C-8E8C-F6C8241979F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3" name="TextBox 5112">
          <a:extLst>
            <a:ext uri="{FF2B5EF4-FFF2-40B4-BE49-F238E27FC236}">
              <a16:creationId xmlns:a16="http://schemas.microsoft.com/office/drawing/2014/main" id="{F1084857-3648-45C4-AC3B-7E1956EF468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4" name="TextBox 5113">
          <a:extLst>
            <a:ext uri="{FF2B5EF4-FFF2-40B4-BE49-F238E27FC236}">
              <a16:creationId xmlns:a16="http://schemas.microsoft.com/office/drawing/2014/main" id="{1E1DD4C3-B9C7-439E-A095-8E702C04A8F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5" name="TextBox 5114">
          <a:extLst>
            <a:ext uri="{FF2B5EF4-FFF2-40B4-BE49-F238E27FC236}">
              <a16:creationId xmlns:a16="http://schemas.microsoft.com/office/drawing/2014/main" id="{DFEC9EFE-6B28-4A50-974D-9397DE70989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6" name="TextBox 5115">
          <a:extLst>
            <a:ext uri="{FF2B5EF4-FFF2-40B4-BE49-F238E27FC236}">
              <a16:creationId xmlns:a16="http://schemas.microsoft.com/office/drawing/2014/main" id="{9301E453-ED74-4E76-8092-6D677AABF3F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7" name="TextBox 5116">
          <a:extLst>
            <a:ext uri="{FF2B5EF4-FFF2-40B4-BE49-F238E27FC236}">
              <a16:creationId xmlns:a16="http://schemas.microsoft.com/office/drawing/2014/main" id="{541ED465-596E-459C-A796-D2E08CB855D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8" name="TextBox 5117">
          <a:extLst>
            <a:ext uri="{FF2B5EF4-FFF2-40B4-BE49-F238E27FC236}">
              <a16:creationId xmlns:a16="http://schemas.microsoft.com/office/drawing/2014/main" id="{564579E0-09C7-4388-A8B8-A6ABDD6BBC6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9" name="TextBox 5118">
          <a:extLst>
            <a:ext uri="{FF2B5EF4-FFF2-40B4-BE49-F238E27FC236}">
              <a16:creationId xmlns:a16="http://schemas.microsoft.com/office/drawing/2014/main" id="{C8F5DB72-0E82-42FD-92C1-D1A50711020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0" name="TextBox 5119">
          <a:extLst>
            <a:ext uri="{FF2B5EF4-FFF2-40B4-BE49-F238E27FC236}">
              <a16:creationId xmlns:a16="http://schemas.microsoft.com/office/drawing/2014/main" id="{82A670B1-5958-4B4C-963E-CAD6EC3F8FF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1" name="TextBox 5120">
          <a:extLst>
            <a:ext uri="{FF2B5EF4-FFF2-40B4-BE49-F238E27FC236}">
              <a16:creationId xmlns:a16="http://schemas.microsoft.com/office/drawing/2014/main" id="{F15FCC58-EDFD-44F9-87DC-A95F7D5F76E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2" name="TextBox 5121">
          <a:extLst>
            <a:ext uri="{FF2B5EF4-FFF2-40B4-BE49-F238E27FC236}">
              <a16:creationId xmlns:a16="http://schemas.microsoft.com/office/drawing/2014/main" id="{12F3380A-A43E-4F36-8D8F-F27A093291B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3" name="TextBox 5122">
          <a:extLst>
            <a:ext uri="{FF2B5EF4-FFF2-40B4-BE49-F238E27FC236}">
              <a16:creationId xmlns:a16="http://schemas.microsoft.com/office/drawing/2014/main" id="{98F41ABC-6328-4D65-8407-CBA258E6A57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4" name="TextBox 5123">
          <a:extLst>
            <a:ext uri="{FF2B5EF4-FFF2-40B4-BE49-F238E27FC236}">
              <a16:creationId xmlns:a16="http://schemas.microsoft.com/office/drawing/2014/main" id="{D64DDFDC-27BC-4B13-9930-D57AA047DFB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5" name="TextBox 5124">
          <a:extLst>
            <a:ext uri="{FF2B5EF4-FFF2-40B4-BE49-F238E27FC236}">
              <a16:creationId xmlns:a16="http://schemas.microsoft.com/office/drawing/2014/main" id="{A826DADB-2419-49A8-884B-B43E6444F84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6" name="TextBox 5125">
          <a:extLst>
            <a:ext uri="{FF2B5EF4-FFF2-40B4-BE49-F238E27FC236}">
              <a16:creationId xmlns:a16="http://schemas.microsoft.com/office/drawing/2014/main" id="{8DE783DC-355D-4DA8-AE01-8BC74CA1234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7" name="TextBox 5126">
          <a:extLst>
            <a:ext uri="{FF2B5EF4-FFF2-40B4-BE49-F238E27FC236}">
              <a16:creationId xmlns:a16="http://schemas.microsoft.com/office/drawing/2014/main" id="{77EB6BFB-6A79-4733-8A69-CC9114F2F4D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8" name="TextBox 5127">
          <a:extLst>
            <a:ext uri="{FF2B5EF4-FFF2-40B4-BE49-F238E27FC236}">
              <a16:creationId xmlns:a16="http://schemas.microsoft.com/office/drawing/2014/main" id="{375A3BC5-46B2-4B45-B09B-8BDEAF51CBD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9" name="TextBox 5128">
          <a:extLst>
            <a:ext uri="{FF2B5EF4-FFF2-40B4-BE49-F238E27FC236}">
              <a16:creationId xmlns:a16="http://schemas.microsoft.com/office/drawing/2014/main" id="{12FED36E-6B67-4972-99EE-F1B4291285E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0" name="TextBox 5129">
          <a:extLst>
            <a:ext uri="{FF2B5EF4-FFF2-40B4-BE49-F238E27FC236}">
              <a16:creationId xmlns:a16="http://schemas.microsoft.com/office/drawing/2014/main" id="{C25D5B9C-05B7-410B-AFD6-23277FB9D49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1" name="TextBox 5130">
          <a:extLst>
            <a:ext uri="{FF2B5EF4-FFF2-40B4-BE49-F238E27FC236}">
              <a16:creationId xmlns:a16="http://schemas.microsoft.com/office/drawing/2014/main" id="{469C3567-0AC6-41BE-98D3-26199945B61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2" name="TextBox 5131">
          <a:extLst>
            <a:ext uri="{FF2B5EF4-FFF2-40B4-BE49-F238E27FC236}">
              <a16:creationId xmlns:a16="http://schemas.microsoft.com/office/drawing/2014/main" id="{3CF94924-6E99-49C1-8C7E-659F61F4CD2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3" name="TextBox 5132">
          <a:extLst>
            <a:ext uri="{FF2B5EF4-FFF2-40B4-BE49-F238E27FC236}">
              <a16:creationId xmlns:a16="http://schemas.microsoft.com/office/drawing/2014/main" id="{73A17A76-6892-4B0E-A661-EA6FE00103A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4" name="TextBox 5133">
          <a:extLst>
            <a:ext uri="{FF2B5EF4-FFF2-40B4-BE49-F238E27FC236}">
              <a16:creationId xmlns:a16="http://schemas.microsoft.com/office/drawing/2014/main" id="{95E8DBDA-4902-4561-8642-4809BA7FDFA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5" name="TextBox 5134">
          <a:extLst>
            <a:ext uri="{FF2B5EF4-FFF2-40B4-BE49-F238E27FC236}">
              <a16:creationId xmlns:a16="http://schemas.microsoft.com/office/drawing/2014/main" id="{7A873CE8-B7E5-444A-853C-557D71E5FEA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6" name="TextBox 5135">
          <a:extLst>
            <a:ext uri="{FF2B5EF4-FFF2-40B4-BE49-F238E27FC236}">
              <a16:creationId xmlns:a16="http://schemas.microsoft.com/office/drawing/2014/main" id="{A7D24D73-713F-4986-8279-E0C4B2657EF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7" name="TextBox 5136">
          <a:extLst>
            <a:ext uri="{FF2B5EF4-FFF2-40B4-BE49-F238E27FC236}">
              <a16:creationId xmlns:a16="http://schemas.microsoft.com/office/drawing/2014/main" id="{E6DCC830-F865-47D6-8923-18D0E991FF1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8" name="TextBox 5137">
          <a:extLst>
            <a:ext uri="{FF2B5EF4-FFF2-40B4-BE49-F238E27FC236}">
              <a16:creationId xmlns:a16="http://schemas.microsoft.com/office/drawing/2014/main" id="{F72E983A-46C5-45AB-A661-9C305B04A6D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9" name="TextBox 5138">
          <a:extLst>
            <a:ext uri="{FF2B5EF4-FFF2-40B4-BE49-F238E27FC236}">
              <a16:creationId xmlns:a16="http://schemas.microsoft.com/office/drawing/2014/main" id="{AE1C10FF-343D-4B8E-AD79-EC027A5E043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0" name="TextBox 5139">
          <a:extLst>
            <a:ext uri="{FF2B5EF4-FFF2-40B4-BE49-F238E27FC236}">
              <a16:creationId xmlns:a16="http://schemas.microsoft.com/office/drawing/2014/main" id="{96FC963A-CA13-4C81-8E46-049A9BBC7DE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1" name="TextBox 5140">
          <a:extLst>
            <a:ext uri="{FF2B5EF4-FFF2-40B4-BE49-F238E27FC236}">
              <a16:creationId xmlns:a16="http://schemas.microsoft.com/office/drawing/2014/main" id="{A3A3B321-2715-4B32-958C-0DC80B84AC1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2" name="TextBox 5141">
          <a:extLst>
            <a:ext uri="{FF2B5EF4-FFF2-40B4-BE49-F238E27FC236}">
              <a16:creationId xmlns:a16="http://schemas.microsoft.com/office/drawing/2014/main" id="{D519DF05-9B58-4DC5-8234-F7CB204E977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3" name="TextBox 5142">
          <a:extLst>
            <a:ext uri="{FF2B5EF4-FFF2-40B4-BE49-F238E27FC236}">
              <a16:creationId xmlns:a16="http://schemas.microsoft.com/office/drawing/2014/main" id="{3D93C796-C043-4370-A38E-28E3F15479C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4" name="TextBox 5143">
          <a:extLst>
            <a:ext uri="{FF2B5EF4-FFF2-40B4-BE49-F238E27FC236}">
              <a16:creationId xmlns:a16="http://schemas.microsoft.com/office/drawing/2014/main" id="{8F0AC960-049C-473F-9B00-7763E64EEB9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5" name="TextBox 5144">
          <a:extLst>
            <a:ext uri="{FF2B5EF4-FFF2-40B4-BE49-F238E27FC236}">
              <a16:creationId xmlns:a16="http://schemas.microsoft.com/office/drawing/2014/main" id="{41A5195D-2769-4F7A-B032-CF5B6D401C5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6" name="TextBox 5145">
          <a:extLst>
            <a:ext uri="{FF2B5EF4-FFF2-40B4-BE49-F238E27FC236}">
              <a16:creationId xmlns:a16="http://schemas.microsoft.com/office/drawing/2014/main" id="{A950B5D9-3D67-43E7-A369-08EA333E78A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7" name="TextBox 5146">
          <a:extLst>
            <a:ext uri="{FF2B5EF4-FFF2-40B4-BE49-F238E27FC236}">
              <a16:creationId xmlns:a16="http://schemas.microsoft.com/office/drawing/2014/main" id="{44222D8D-610E-423E-9552-931140077BA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8" name="TextBox 5147">
          <a:extLst>
            <a:ext uri="{FF2B5EF4-FFF2-40B4-BE49-F238E27FC236}">
              <a16:creationId xmlns:a16="http://schemas.microsoft.com/office/drawing/2014/main" id="{7BB9B2D4-2B67-491B-886A-576CD3A7811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9" name="TextBox 5148">
          <a:extLst>
            <a:ext uri="{FF2B5EF4-FFF2-40B4-BE49-F238E27FC236}">
              <a16:creationId xmlns:a16="http://schemas.microsoft.com/office/drawing/2014/main" id="{576176C5-28E2-496B-B30B-7BBB57A94AD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0" name="TextBox 5149">
          <a:extLst>
            <a:ext uri="{FF2B5EF4-FFF2-40B4-BE49-F238E27FC236}">
              <a16:creationId xmlns:a16="http://schemas.microsoft.com/office/drawing/2014/main" id="{5293394C-671E-4172-9F86-A91BBCBCC6A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1" name="TextBox 5150">
          <a:extLst>
            <a:ext uri="{FF2B5EF4-FFF2-40B4-BE49-F238E27FC236}">
              <a16:creationId xmlns:a16="http://schemas.microsoft.com/office/drawing/2014/main" id="{AF2065C1-2072-4373-9AA7-D98114E0AE6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2" name="TextBox 5151">
          <a:extLst>
            <a:ext uri="{FF2B5EF4-FFF2-40B4-BE49-F238E27FC236}">
              <a16:creationId xmlns:a16="http://schemas.microsoft.com/office/drawing/2014/main" id="{050CFB0F-3807-4998-B067-E92C2AE5932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3" name="TextBox 5152">
          <a:extLst>
            <a:ext uri="{FF2B5EF4-FFF2-40B4-BE49-F238E27FC236}">
              <a16:creationId xmlns:a16="http://schemas.microsoft.com/office/drawing/2014/main" id="{44B352E3-75E9-43C7-B992-4B7E0D94742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4" name="TextBox 5153">
          <a:extLst>
            <a:ext uri="{FF2B5EF4-FFF2-40B4-BE49-F238E27FC236}">
              <a16:creationId xmlns:a16="http://schemas.microsoft.com/office/drawing/2014/main" id="{D274789F-2E9D-4CD8-B067-E1C1EC13B4F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5" name="TextBox 5154">
          <a:extLst>
            <a:ext uri="{FF2B5EF4-FFF2-40B4-BE49-F238E27FC236}">
              <a16:creationId xmlns:a16="http://schemas.microsoft.com/office/drawing/2014/main" id="{51A4029E-9A07-499C-A194-92FFE1E31D4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6" name="TextBox 5155">
          <a:extLst>
            <a:ext uri="{FF2B5EF4-FFF2-40B4-BE49-F238E27FC236}">
              <a16:creationId xmlns:a16="http://schemas.microsoft.com/office/drawing/2014/main" id="{C6FA1E54-1673-4422-8C81-9DF65BD5ED7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7" name="TextBox 5156">
          <a:extLst>
            <a:ext uri="{FF2B5EF4-FFF2-40B4-BE49-F238E27FC236}">
              <a16:creationId xmlns:a16="http://schemas.microsoft.com/office/drawing/2014/main" id="{DC828518-9F27-4582-8F74-8668AF9F577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8" name="TextBox 5157">
          <a:extLst>
            <a:ext uri="{FF2B5EF4-FFF2-40B4-BE49-F238E27FC236}">
              <a16:creationId xmlns:a16="http://schemas.microsoft.com/office/drawing/2014/main" id="{2A174C60-47BD-49D7-BCAB-3CCB199A2E9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9" name="TextBox 5158">
          <a:extLst>
            <a:ext uri="{FF2B5EF4-FFF2-40B4-BE49-F238E27FC236}">
              <a16:creationId xmlns:a16="http://schemas.microsoft.com/office/drawing/2014/main" id="{429E38BC-D394-46AD-934B-2DCBDA91862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0" name="TextBox 5159">
          <a:extLst>
            <a:ext uri="{FF2B5EF4-FFF2-40B4-BE49-F238E27FC236}">
              <a16:creationId xmlns:a16="http://schemas.microsoft.com/office/drawing/2014/main" id="{F72CAE44-FD71-4A84-8B62-D585A689B9D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1" name="TextBox 5160">
          <a:extLst>
            <a:ext uri="{FF2B5EF4-FFF2-40B4-BE49-F238E27FC236}">
              <a16:creationId xmlns:a16="http://schemas.microsoft.com/office/drawing/2014/main" id="{036C4AE7-837A-413F-B04E-FCF4FD579D4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2" name="TextBox 5161">
          <a:extLst>
            <a:ext uri="{FF2B5EF4-FFF2-40B4-BE49-F238E27FC236}">
              <a16:creationId xmlns:a16="http://schemas.microsoft.com/office/drawing/2014/main" id="{F247BAFE-0611-4885-B156-F959D2640D8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3" name="TextBox 5162">
          <a:extLst>
            <a:ext uri="{FF2B5EF4-FFF2-40B4-BE49-F238E27FC236}">
              <a16:creationId xmlns:a16="http://schemas.microsoft.com/office/drawing/2014/main" id="{917962B5-BAEE-4F87-8131-8AB9F73B1B3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4" name="TextBox 5163">
          <a:extLst>
            <a:ext uri="{FF2B5EF4-FFF2-40B4-BE49-F238E27FC236}">
              <a16:creationId xmlns:a16="http://schemas.microsoft.com/office/drawing/2014/main" id="{7CF85B5D-D1DB-4E8F-B679-2100B201EC3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5" name="TextBox 5164">
          <a:extLst>
            <a:ext uri="{FF2B5EF4-FFF2-40B4-BE49-F238E27FC236}">
              <a16:creationId xmlns:a16="http://schemas.microsoft.com/office/drawing/2014/main" id="{DFE1EE45-16D3-42A3-9ECA-A0170CD65C1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6" name="TextBox 5165">
          <a:extLst>
            <a:ext uri="{FF2B5EF4-FFF2-40B4-BE49-F238E27FC236}">
              <a16:creationId xmlns:a16="http://schemas.microsoft.com/office/drawing/2014/main" id="{A4A1758F-BE6D-424B-8E3A-9B52153F718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7" name="TextBox 5166">
          <a:extLst>
            <a:ext uri="{FF2B5EF4-FFF2-40B4-BE49-F238E27FC236}">
              <a16:creationId xmlns:a16="http://schemas.microsoft.com/office/drawing/2014/main" id="{9059C518-4D48-4044-B53F-386F351970A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8" name="TextBox 5167">
          <a:extLst>
            <a:ext uri="{FF2B5EF4-FFF2-40B4-BE49-F238E27FC236}">
              <a16:creationId xmlns:a16="http://schemas.microsoft.com/office/drawing/2014/main" id="{E73DBE0A-4795-441E-AF46-C9786F53E48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9" name="TextBox 5168">
          <a:extLst>
            <a:ext uri="{FF2B5EF4-FFF2-40B4-BE49-F238E27FC236}">
              <a16:creationId xmlns:a16="http://schemas.microsoft.com/office/drawing/2014/main" id="{D8658D08-D693-4578-9AA8-28D399D2F1C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0" name="TextBox 5169">
          <a:extLst>
            <a:ext uri="{FF2B5EF4-FFF2-40B4-BE49-F238E27FC236}">
              <a16:creationId xmlns:a16="http://schemas.microsoft.com/office/drawing/2014/main" id="{34A382CD-74CA-4D7B-B80C-FBF7D69B9A7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1" name="TextBox 5170">
          <a:extLst>
            <a:ext uri="{FF2B5EF4-FFF2-40B4-BE49-F238E27FC236}">
              <a16:creationId xmlns:a16="http://schemas.microsoft.com/office/drawing/2014/main" id="{AFEEAE80-9E86-4B2F-8485-9F2075580B9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2" name="TextBox 5171">
          <a:extLst>
            <a:ext uri="{FF2B5EF4-FFF2-40B4-BE49-F238E27FC236}">
              <a16:creationId xmlns:a16="http://schemas.microsoft.com/office/drawing/2014/main" id="{B2980277-A760-4A46-87C6-3BD2D33F46C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3" name="TextBox 5172">
          <a:extLst>
            <a:ext uri="{FF2B5EF4-FFF2-40B4-BE49-F238E27FC236}">
              <a16:creationId xmlns:a16="http://schemas.microsoft.com/office/drawing/2014/main" id="{48863077-2EDF-404E-BCB2-4FC9DFEE863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4" name="TextBox 5173">
          <a:extLst>
            <a:ext uri="{FF2B5EF4-FFF2-40B4-BE49-F238E27FC236}">
              <a16:creationId xmlns:a16="http://schemas.microsoft.com/office/drawing/2014/main" id="{3EE982CB-911A-4469-BADC-1943ECFB343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5" name="TextBox 5174">
          <a:extLst>
            <a:ext uri="{FF2B5EF4-FFF2-40B4-BE49-F238E27FC236}">
              <a16:creationId xmlns:a16="http://schemas.microsoft.com/office/drawing/2014/main" id="{F9013366-6BBA-470B-BECE-430256052D2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6" name="TextBox 5175">
          <a:extLst>
            <a:ext uri="{FF2B5EF4-FFF2-40B4-BE49-F238E27FC236}">
              <a16:creationId xmlns:a16="http://schemas.microsoft.com/office/drawing/2014/main" id="{72888157-BEC5-4A82-AEAC-14209197187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7" name="TextBox 5176">
          <a:extLst>
            <a:ext uri="{FF2B5EF4-FFF2-40B4-BE49-F238E27FC236}">
              <a16:creationId xmlns:a16="http://schemas.microsoft.com/office/drawing/2014/main" id="{F1029ACB-0BB0-4B87-BF3A-2E24C91BC39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8" name="TextBox 5177">
          <a:extLst>
            <a:ext uri="{FF2B5EF4-FFF2-40B4-BE49-F238E27FC236}">
              <a16:creationId xmlns:a16="http://schemas.microsoft.com/office/drawing/2014/main" id="{99728EF6-639F-430A-BC0F-623EA558AB3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9" name="TextBox 5178">
          <a:extLst>
            <a:ext uri="{FF2B5EF4-FFF2-40B4-BE49-F238E27FC236}">
              <a16:creationId xmlns:a16="http://schemas.microsoft.com/office/drawing/2014/main" id="{534EE54D-24BC-4D54-B5F9-FCA1BB23BFF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0" name="TextBox 5179">
          <a:extLst>
            <a:ext uri="{FF2B5EF4-FFF2-40B4-BE49-F238E27FC236}">
              <a16:creationId xmlns:a16="http://schemas.microsoft.com/office/drawing/2014/main" id="{756AAFA4-F78B-41C2-8598-FC42F11454D8}"/>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1" name="TextBox 5180">
          <a:extLst>
            <a:ext uri="{FF2B5EF4-FFF2-40B4-BE49-F238E27FC236}">
              <a16:creationId xmlns:a16="http://schemas.microsoft.com/office/drawing/2014/main" id="{D8BB27F0-7586-471B-9EF2-20ACE5AF9D6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2" name="TextBox 5181">
          <a:extLst>
            <a:ext uri="{FF2B5EF4-FFF2-40B4-BE49-F238E27FC236}">
              <a16:creationId xmlns:a16="http://schemas.microsoft.com/office/drawing/2014/main" id="{8183A04A-86D1-4209-9C53-DBC36BBC9E5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3" name="TextBox 5182">
          <a:extLst>
            <a:ext uri="{FF2B5EF4-FFF2-40B4-BE49-F238E27FC236}">
              <a16:creationId xmlns:a16="http://schemas.microsoft.com/office/drawing/2014/main" id="{BC4C7AC0-42AF-42E5-B1A0-15B7CE25D31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4" name="TextBox 5183">
          <a:extLst>
            <a:ext uri="{FF2B5EF4-FFF2-40B4-BE49-F238E27FC236}">
              <a16:creationId xmlns:a16="http://schemas.microsoft.com/office/drawing/2014/main" id="{9E03AC17-70AA-46BC-BA13-327DC8A4038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5" name="TextBox 5184">
          <a:extLst>
            <a:ext uri="{FF2B5EF4-FFF2-40B4-BE49-F238E27FC236}">
              <a16:creationId xmlns:a16="http://schemas.microsoft.com/office/drawing/2014/main" id="{31990719-5779-46D8-89E4-CCD47F78DDA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6" name="TextBox 5185">
          <a:extLst>
            <a:ext uri="{FF2B5EF4-FFF2-40B4-BE49-F238E27FC236}">
              <a16:creationId xmlns:a16="http://schemas.microsoft.com/office/drawing/2014/main" id="{6746BA76-216E-4842-8A3C-4F698253893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7" name="TextBox 5186">
          <a:extLst>
            <a:ext uri="{FF2B5EF4-FFF2-40B4-BE49-F238E27FC236}">
              <a16:creationId xmlns:a16="http://schemas.microsoft.com/office/drawing/2014/main" id="{4E479A46-E9A4-46EF-8BC7-1557D269CB6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8" name="TextBox 5187">
          <a:extLst>
            <a:ext uri="{FF2B5EF4-FFF2-40B4-BE49-F238E27FC236}">
              <a16:creationId xmlns:a16="http://schemas.microsoft.com/office/drawing/2014/main" id="{43B080B6-1654-4360-AF46-867BF34D36A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9" name="TextBox 5188">
          <a:extLst>
            <a:ext uri="{FF2B5EF4-FFF2-40B4-BE49-F238E27FC236}">
              <a16:creationId xmlns:a16="http://schemas.microsoft.com/office/drawing/2014/main" id="{D4BB7453-C535-41DC-8EA4-F1290F036C6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0" name="TextBox 5189">
          <a:extLst>
            <a:ext uri="{FF2B5EF4-FFF2-40B4-BE49-F238E27FC236}">
              <a16:creationId xmlns:a16="http://schemas.microsoft.com/office/drawing/2014/main" id="{DBDDD82E-EFAC-48DB-8882-6212E7A4EBB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1" name="TextBox 5190">
          <a:extLst>
            <a:ext uri="{FF2B5EF4-FFF2-40B4-BE49-F238E27FC236}">
              <a16:creationId xmlns:a16="http://schemas.microsoft.com/office/drawing/2014/main" id="{BC577A10-D284-4896-92D0-416219D78BF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2" name="TextBox 5191">
          <a:extLst>
            <a:ext uri="{FF2B5EF4-FFF2-40B4-BE49-F238E27FC236}">
              <a16:creationId xmlns:a16="http://schemas.microsoft.com/office/drawing/2014/main" id="{28285371-E3C8-4A33-B43D-50972E50E35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3" name="TextBox 5192">
          <a:extLst>
            <a:ext uri="{FF2B5EF4-FFF2-40B4-BE49-F238E27FC236}">
              <a16:creationId xmlns:a16="http://schemas.microsoft.com/office/drawing/2014/main" id="{7583E121-D187-4E83-B767-D989AEF9323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4" name="TextBox 5193">
          <a:extLst>
            <a:ext uri="{FF2B5EF4-FFF2-40B4-BE49-F238E27FC236}">
              <a16:creationId xmlns:a16="http://schemas.microsoft.com/office/drawing/2014/main" id="{02D4D15A-C261-49D1-925D-A9B808D0818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5" name="TextBox 5194">
          <a:extLst>
            <a:ext uri="{FF2B5EF4-FFF2-40B4-BE49-F238E27FC236}">
              <a16:creationId xmlns:a16="http://schemas.microsoft.com/office/drawing/2014/main" id="{9FCA6FFC-E403-4EBB-8E03-02E78952C72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6" name="TextBox 5195">
          <a:extLst>
            <a:ext uri="{FF2B5EF4-FFF2-40B4-BE49-F238E27FC236}">
              <a16:creationId xmlns:a16="http://schemas.microsoft.com/office/drawing/2014/main" id="{1B3AAB72-A9B0-4708-95A3-1FC8FC286D3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7" name="TextBox 5196">
          <a:extLst>
            <a:ext uri="{FF2B5EF4-FFF2-40B4-BE49-F238E27FC236}">
              <a16:creationId xmlns:a16="http://schemas.microsoft.com/office/drawing/2014/main" id="{872ED46D-C98F-40A6-8B36-6805324CA52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8" name="TextBox 5197">
          <a:extLst>
            <a:ext uri="{FF2B5EF4-FFF2-40B4-BE49-F238E27FC236}">
              <a16:creationId xmlns:a16="http://schemas.microsoft.com/office/drawing/2014/main" id="{FA8E4A54-C7F4-4898-AD57-8459C80382E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9" name="TextBox 5198">
          <a:extLst>
            <a:ext uri="{FF2B5EF4-FFF2-40B4-BE49-F238E27FC236}">
              <a16:creationId xmlns:a16="http://schemas.microsoft.com/office/drawing/2014/main" id="{12ABC02B-0172-47F8-8884-B3B1AEA23A3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0" name="TextBox 5199">
          <a:extLst>
            <a:ext uri="{FF2B5EF4-FFF2-40B4-BE49-F238E27FC236}">
              <a16:creationId xmlns:a16="http://schemas.microsoft.com/office/drawing/2014/main" id="{77424B34-1C77-4F16-91AB-A161682FBCA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1" name="TextBox 5200">
          <a:extLst>
            <a:ext uri="{FF2B5EF4-FFF2-40B4-BE49-F238E27FC236}">
              <a16:creationId xmlns:a16="http://schemas.microsoft.com/office/drawing/2014/main" id="{CBE3BC5A-20B6-4086-93B6-B69AF63D1AC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2" name="TextBox 5201">
          <a:extLst>
            <a:ext uri="{FF2B5EF4-FFF2-40B4-BE49-F238E27FC236}">
              <a16:creationId xmlns:a16="http://schemas.microsoft.com/office/drawing/2014/main" id="{BC801866-D4A5-40CC-9E91-37CF6109959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3" name="TextBox 5202">
          <a:extLst>
            <a:ext uri="{FF2B5EF4-FFF2-40B4-BE49-F238E27FC236}">
              <a16:creationId xmlns:a16="http://schemas.microsoft.com/office/drawing/2014/main" id="{2330130E-3810-4667-B417-C4D8C53023D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4" name="TextBox 5203">
          <a:extLst>
            <a:ext uri="{FF2B5EF4-FFF2-40B4-BE49-F238E27FC236}">
              <a16:creationId xmlns:a16="http://schemas.microsoft.com/office/drawing/2014/main" id="{FD4CDDF7-90C8-4670-99C3-03C8DCD3AE0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5" name="TextBox 5204">
          <a:extLst>
            <a:ext uri="{FF2B5EF4-FFF2-40B4-BE49-F238E27FC236}">
              <a16:creationId xmlns:a16="http://schemas.microsoft.com/office/drawing/2014/main" id="{1CC6AF7D-A89F-499D-B1A0-C90AE67A6C9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6" name="TextBox 5205">
          <a:extLst>
            <a:ext uri="{FF2B5EF4-FFF2-40B4-BE49-F238E27FC236}">
              <a16:creationId xmlns:a16="http://schemas.microsoft.com/office/drawing/2014/main" id="{F322C141-5E35-4103-BCF5-8F3B69B3A71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7" name="TextBox 5206">
          <a:extLst>
            <a:ext uri="{FF2B5EF4-FFF2-40B4-BE49-F238E27FC236}">
              <a16:creationId xmlns:a16="http://schemas.microsoft.com/office/drawing/2014/main" id="{A1CB7E7D-43C9-4ECF-B3C6-2DCD30A4F4C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8" name="TextBox 5207">
          <a:extLst>
            <a:ext uri="{FF2B5EF4-FFF2-40B4-BE49-F238E27FC236}">
              <a16:creationId xmlns:a16="http://schemas.microsoft.com/office/drawing/2014/main" id="{1288220A-BD8D-46B5-8573-8EDC7C6DA49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9" name="TextBox 5208">
          <a:extLst>
            <a:ext uri="{FF2B5EF4-FFF2-40B4-BE49-F238E27FC236}">
              <a16:creationId xmlns:a16="http://schemas.microsoft.com/office/drawing/2014/main" id="{9027D0AD-C6E4-4F71-8E40-BA81D064F46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0" name="TextBox 5209">
          <a:extLst>
            <a:ext uri="{FF2B5EF4-FFF2-40B4-BE49-F238E27FC236}">
              <a16:creationId xmlns:a16="http://schemas.microsoft.com/office/drawing/2014/main" id="{7CBBD466-09EE-4598-AD45-3C5A7A53CA7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1" name="TextBox 5210">
          <a:extLst>
            <a:ext uri="{FF2B5EF4-FFF2-40B4-BE49-F238E27FC236}">
              <a16:creationId xmlns:a16="http://schemas.microsoft.com/office/drawing/2014/main" id="{B4C5CDC2-39ED-44FD-8420-F1FA677D87B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2" name="TextBox 5211">
          <a:extLst>
            <a:ext uri="{FF2B5EF4-FFF2-40B4-BE49-F238E27FC236}">
              <a16:creationId xmlns:a16="http://schemas.microsoft.com/office/drawing/2014/main" id="{4F5A85E8-FEAB-48F9-A34E-2F1A40D992E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3" name="TextBox 5212">
          <a:extLst>
            <a:ext uri="{FF2B5EF4-FFF2-40B4-BE49-F238E27FC236}">
              <a16:creationId xmlns:a16="http://schemas.microsoft.com/office/drawing/2014/main" id="{100B86E4-5659-407D-8C58-BB327ECBA68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4" name="TextBox 5213">
          <a:extLst>
            <a:ext uri="{FF2B5EF4-FFF2-40B4-BE49-F238E27FC236}">
              <a16:creationId xmlns:a16="http://schemas.microsoft.com/office/drawing/2014/main" id="{CF90FD63-CF7A-41D8-B96D-C794CE28B23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5" name="TextBox 5214">
          <a:extLst>
            <a:ext uri="{FF2B5EF4-FFF2-40B4-BE49-F238E27FC236}">
              <a16:creationId xmlns:a16="http://schemas.microsoft.com/office/drawing/2014/main" id="{3F479503-1C00-4FB4-A941-FA374F952F0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6" name="TextBox 5215">
          <a:extLst>
            <a:ext uri="{FF2B5EF4-FFF2-40B4-BE49-F238E27FC236}">
              <a16:creationId xmlns:a16="http://schemas.microsoft.com/office/drawing/2014/main" id="{235E9593-E823-42FE-8993-197C45E60BF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7" name="TextBox 5216">
          <a:extLst>
            <a:ext uri="{FF2B5EF4-FFF2-40B4-BE49-F238E27FC236}">
              <a16:creationId xmlns:a16="http://schemas.microsoft.com/office/drawing/2014/main" id="{98477A99-5ECD-4552-A33D-46C4A4BB0EF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8" name="TextBox 5217">
          <a:extLst>
            <a:ext uri="{FF2B5EF4-FFF2-40B4-BE49-F238E27FC236}">
              <a16:creationId xmlns:a16="http://schemas.microsoft.com/office/drawing/2014/main" id="{9164502D-127D-47B9-9ED8-BFE60661045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9" name="TextBox 5218">
          <a:extLst>
            <a:ext uri="{FF2B5EF4-FFF2-40B4-BE49-F238E27FC236}">
              <a16:creationId xmlns:a16="http://schemas.microsoft.com/office/drawing/2014/main" id="{AD99167D-03E5-4611-8607-B54ECEAF3EF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0" name="TextBox 5219">
          <a:extLst>
            <a:ext uri="{FF2B5EF4-FFF2-40B4-BE49-F238E27FC236}">
              <a16:creationId xmlns:a16="http://schemas.microsoft.com/office/drawing/2014/main" id="{92E389AD-A257-4090-9478-2DB83A19C2F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1" name="TextBox 5220">
          <a:extLst>
            <a:ext uri="{FF2B5EF4-FFF2-40B4-BE49-F238E27FC236}">
              <a16:creationId xmlns:a16="http://schemas.microsoft.com/office/drawing/2014/main" id="{F6ACFB54-C994-4B9B-BBEE-D1E9F165A5F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2" name="TextBox 5221">
          <a:extLst>
            <a:ext uri="{FF2B5EF4-FFF2-40B4-BE49-F238E27FC236}">
              <a16:creationId xmlns:a16="http://schemas.microsoft.com/office/drawing/2014/main" id="{D2989981-47CF-4C2D-8C91-6F685BD89CE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3" name="TextBox 5222">
          <a:extLst>
            <a:ext uri="{FF2B5EF4-FFF2-40B4-BE49-F238E27FC236}">
              <a16:creationId xmlns:a16="http://schemas.microsoft.com/office/drawing/2014/main" id="{EC68DCD6-9236-4A53-B256-8EF5FB3CF8B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4" name="TextBox 5223">
          <a:extLst>
            <a:ext uri="{FF2B5EF4-FFF2-40B4-BE49-F238E27FC236}">
              <a16:creationId xmlns:a16="http://schemas.microsoft.com/office/drawing/2014/main" id="{C43C20EC-8557-45D2-A3A9-DF93FC635A4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5" name="TextBox 5224">
          <a:extLst>
            <a:ext uri="{FF2B5EF4-FFF2-40B4-BE49-F238E27FC236}">
              <a16:creationId xmlns:a16="http://schemas.microsoft.com/office/drawing/2014/main" id="{D368C45E-61BD-4A9D-8BD1-1CBB857E7F1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6" name="TextBox 5225">
          <a:extLst>
            <a:ext uri="{FF2B5EF4-FFF2-40B4-BE49-F238E27FC236}">
              <a16:creationId xmlns:a16="http://schemas.microsoft.com/office/drawing/2014/main" id="{D26DF326-04EA-48BE-95A9-45BC8B01196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7" name="TextBox 5226">
          <a:extLst>
            <a:ext uri="{FF2B5EF4-FFF2-40B4-BE49-F238E27FC236}">
              <a16:creationId xmlns:a16="http://schemas.microsoft.com/office/drawing/2014/main" id="{DC32A91F-5072-4DEE-8252-DCFA0E08FC7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8" name="TextBox 5227">
          <a:extLst>
            <a:ext uri="{FF2B5EF4-FFF2-40B4-BE49-F238E27FC236}">
              <a16:creationId xmlns:a16="http://schemas.microsoft.com/office/drawing/2014/main" id="{349B8801-0E3E-4478-8132-CDB44361257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9" name="TextBox 5228">
          <a:extLst>
            <a:ext uri="{FF2B5EF4-FFF2-40B4-BE49-F238E27FC236}">
              <a16:creationId xmlns:a16="http://schemas.microsoft.com/office/drawing/2014/main" id="{D286AB68-7F8A-4933-A6DC-4C23DA56FC4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0" name="TextBox 5229">
          <a:extLst>
            <a:ext uri="{FF2B5EF4-FFF2-40B4-BE49-F238E27FC236}">
              <a16:creationId xmlns:a16="http://schemas.microsoft.com/office/drawing/2014/main" id="{F27AAD9F-BA67-409F-9F73-7B574CA55F1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1" name="TextBox 5230">
          <a:extLst>
            <a:ext uri="{FF2B5EF4-FFF2-40B4-BE49-F238E27FC236}">
              <a16:creationId xmlns:a16="http://schemas.microsoft.com/office/drawing/2014/main" id="{BEC0E911-28C5-4112-87FC-5C339D7E5E3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2" name="TextBox 5231">
          <a:extLst>
            <a:ext uri="{FF2B5EF4-FFF2-40B4-BE49-F238E27FC236}">
              <a16:creationId xmlns:a16="http://schemas.microsoft.com/office/drawing/2014/main" id="{9B006C6E-745C-47BC-812E-40F534A46D0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3" name="TextBox 5232">
          <a:extLst>
            <a:ext uri="{FF2B5EF4-FFF2-40B4-BE49-F238E27FC236}">
              <a16:creationId xmlns:a16="http://schemas.microsoft.com/office/drawing/2014/main" id="{CD4D808E-29EA-41DF-9723-041BF5C67A7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4" name="TextBox 5233">
          <a:extLst>
            <a:ext uri="{FF2B5EF4-FFF2-40B4-BE49-F238E27FC236}">
              <a16:creationId xmlns:a16="http://schemas.microsoft.com/office/drawing/2014/main" id="{B196DD2A-B0A5-47A6-92BF-3B52A405A7B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5" name="TextBox 5234">
          <a:extLst>
            <a:ext uri="{FF2B5EF4-FFF2-40B4-BE49-F238E27FC236}">
              <a16:creationId xmlns:a16="http://schemas.microsoft.com/office/drawing/2014/main" id="{B1FF3C32-EF8D-4655-97A2-118B789BD12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6" name="TextBox 5235">
          <a:extLst>
            <a:ext uri="{FF2B5EF4-FFF2-40B4-BE49-F238E27FC236}">
              <a16:creationId xmlns:a16="http://schemas.microsoft.com/office/drawing/2014/main" id="{E8E13727-97ED-466A-A3FA-E5871D87764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7" name="TextBox 5236">
          <a:extLst>
            <a:ext uri="{FF2B5EF4-FFF2-40B4-BE49-F238E27FC236}">
              <a16:creationId xmlns:a16="http://schemas.microsoft.com/office/drawing/2014/main" id="{1BC405C3-A866-4780-8687-C4E648AB1B2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8" name="TextBox 5237">
          <a:extLst>
            <a:ext uri="{FF2B5EF4-FFF2-40B4-BE49-F238E27FC236}">
              <a16:creationId xmlns:a16="http://schemas.microsoft.com/office/drawing/2014/main" id="{8BE45419-DCB6-436B-AE6A-5A05FAB8C7F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9" name="TextBox 5238">
          <a:extLst>
            <a:ext uri="{FF2B5EF4-FFF2-40B4-BE49-F238E27FC236}">
              <a16:creationId xmlns:a16="http://schemas.microsoft.com/office/drawing/2014/main" id="{EC083521-753A-46B9-A620-07A12C6BD2A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0" name="TextBox 5239">
          <a:extLst>
            <a:ext uri="{FF2B5EF4-FFF2-40B4-BE49-F238E27FC236}">
              <a16:creationId xmlns:a16="http://schemas.microsoft.com/office/drawing/2014/main" id="{97A939B5-2BF2-4DD8-9EC3-523E163E414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1" name="TextBox 5240">
          <a:extLst>
            <a:ext uri="{FF2B5EF4-FFF2-40B4-BE49-F238E27FC236}">
              <a16:creationId xmlns:a16="http://schemas.microsoft.com/office/drawing/2014/main" id="{037BC986-88E5-42E2-B8F3-05AC7C1FCAB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2" name="TextBox 5241">
          <a:extLst>
            <a:ext uri="{FF2B5EF4-FFF2-40B4-BE49-F238E27FC236}">
              <a16:creationId xmlns:a16="http://schemas.microsoft.com/office/drawing/2014/main" id="{B7BA1800-0556-44A0-A79E-7D9046C6D37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3" name="TextBox 5242">
          <a:extLst>
            <a:ext uri="{FF2B5EF4-FFF2-40B4-BE49-F238E27FC236}">
              <a16:creationId xmlns:a16="http://schemas.microsoft.com/office/drawing/2014/main" id="{74D42338-7E02-4C96-BBAB-B7A09F030BC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4" name="TextBox 5243">
          <a:extLst>
            <a:ext uri="{FF2B5EF4-FFF2-40B4-BE49-F238E27FC236}">
              <a16:creationId xmlns:a16="http://schemas.microsoft.com/office/drawing/2014/main" id="{37495633-31E7-4E83-B3D6-515414491F3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5" name="TextBox 5244">
          <a:extLst>
            <a:ext uri="{FF2B5EF4-FFF2-40B4-BE49-F238E27FC236}">
              <a16:creationId xmlns:a16="http://schemas.microsoft.com/office/drawing/2014/main" id="{9822557B-18A4-48F1-AEE3-1D1F06D04BE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6" name="TextBox 5245">
          <a:extLst>
            <a:ext uri="{FF2B5EF4-FFF2-40B4-BE49-F238E27FC236}">
              <a16:creationId xmlns:a16="http://schemas.microsoft.com/office/drawing/2014/main" id="{FFE19E8E-333E-4230-AAB0-D81E66C2F8C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7" name="TextBox 5246">
          <a:extLst>
            <a:ext uri="{FF2B5EF4-FFF2-40B4-BE49-F238E27FC236}">
              <a16:creationId xmlns:a16="http://schemas.microsoft.com/office/drawing/2014/main" id="{8E3E33FC-EBEF-4524-BF7C-C37DDB10033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8" name="TextBox 5247">
          <a:extLst>
            <a:ext uri="{FF2B5EF4-FFF2-40B4-BE49-F238E27FC236}">
              <a16:creationId xmlns:a16="http://schemas.microsoft.com/office/drawing/2014/main" id="{8D63362F-E85B-4AD6-99FC-FCB7F2C6970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9" name="TextBox 5248">
          <a:extLst>
            <a:ext uri="{FF2B5EF4-FFF2-40B4-BE49-F238E27FC236}">
              <a16:creationId xmlns:a16="http://schemas.microsoft.com/office/drawing/2014/main" id="{6DC00D20-AED4-4F57-8C60-1E46C55EC550}"/>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0" name="TextBox 5249">
          <a:extLst>
            <a:ext uri="{FF2B5EF4-FFF2-40B4-BE49-F238E27FC236}">
              <a16:creationId xmlns:a16="http://schemas.microsoft.com/office/drawing/2014/main" id="{F2145691-F280-44E9-8AFA-C33F2006536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1" name="TextBox 5250">
          <a:extLst>
            <a:ext uri="{FF2B5EF4-FFF2-40B4-BE49-F238E27FC236}">
              <a16:creationId xmlns:a16="http://schemas.microsoft.com/office/drawing/2014/main" id="{0647FE9A-EB36-4DAF-B041-AFB6F7CBE2E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2" name="TextBox 5251">
          <a:extLst>
            <a:ext uri="{FF2B5EF4-FFF2-40B4-BE49-F238E27FC236}">
              <a16:creationId xmlns:a16="http://schemas.microsoft.com/office/drawing/2014/main" id="{40F49506-8129-4E30-B06C-767A54CE8E6F}"/>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3" name="TextBox 5252">
          <a:extLst>
            <a:ext uri="{FF2B5EF4-FFF2-40B4-BE49-F238E27FC236}">
              <a16:creationId xmlns:a16="http://schemas.microsoft.com/office/drawing/2014/main" id="{FB039939-D72A-43FD-BA1F-451FE1C9132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4" name="TextBox 5253">
          <a:extLst>
            <a:ext uri="{FF2B5EF4-FFF2-40B4-BE49-F238E27FC236}">
              <a16:creationId xmlns:a16="http://schemas.microsoft.com/office/drawing/2014/main" id="{0AA118DB-7876-485F-8678-D6EA041F13E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5" name="TextBox 5254">
          <a:extLst>
            <a:ext uri="{FF2B5EF4-FFF2-40B4-BE49-F238E27FC236}">
              <a16:creationId xmlns:a16="http://schemas.microsoft.com/office/drawing/2014/main" id="{8776D904-7C77-4BDE-BC3A-42B85F9C98A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6" name="TextBox 5255">
          <a:extLst>
            <a:ext uri="{FF2B5EF4-FFF2-40B4-BE49-F238E27FC236}">
              <a16:creationId xmlns:a16="http://schemas.microsoft.com/office/drawing/2014/main" id="{98B9BF8C-B66D-4F38-96DA-87AA82D58552}"/>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7" name="TextBox 5256">
          <a:extLst>
            <a:ext uri="{FF2B5EF4-FFF2-40B4-BE49-F238E27FC236}">
              <a16:creationId xmlns:a16="http://schemas.microsoft.com/office/drawing/2014/main" id="{2EA1C5AB-7120-4940-9F40-B7872628B20E}"/>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8" name="TextBox 5257">
          <a:extLst>
            <a:ext uri="{FF2B5EF4-FFF2-40B4-BE49-F238E27FC236}">
              <a16:creationId xmlns:a16="http://schemas.microsoft.com/office/drawing/2014/main" id="{DD5E8374-15D4-484A-B2EA-B6AF0599245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9" name="TextBox 5258">
          <a:extLst>
            <a:ext uri="{FF2B5EF4-FFF2-40B4-BE49-F238E27FC236}">
              <a16:creationId xmlns:a16="http://schemas.microsoft.com/office/drawing/2014/main" id="{14DE6684-F396-406C-9DB9-72178C63A36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0" name="TextBox 5259">
          <a:extLst>
            <a:ext uri="{FF2B5EF4-FFF2-40B4-BE49-F238E27FC236}">
              <a16:creationId xmlns:a16="http://schemas.microsoft.com/office/drawing/2014/main" id="{2B7DE6EC-366F-4B85-AC16-E0A705A3CF2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1" name="TextBox 5260">
          <a:extLst>
            <a:ext uri="{FF2B5EF4-FFF2-40B4-BE49-F238E27FC236}">
              <a16:creationId xmlns:a16="http://schemas.microsoft.com/office/drawing/2014/main" id="{E7E4C1EE-A9C4-417B-96C2-EEDC8401D5A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2" name="TextBox 5261">
          <a:extLst>
            <a:ext uri="{FF2B5EF4-FFF2-40B4-BE49-F238E27FC236}">
              <a16:creationId xmlns:a16="http://schemas.microsoft.com/office/drawing/2014/main" id="{6016C8FB-2885-497C-9300-EB9DBC54C0B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3" name="TextBox 5262">
          <a:extLst>
            <a:ext uri="{FF2B5EF4-FFF2-40B4-BE49-F238E27FC236}">
              <a16:creationId xmlns:a16="http://schemas.microsoft.com/office/drawing/2014/main" id="{02D78CDA-E274-4502-92DD-D8A56CDFF23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4" name="TextBox 5263">
          <a:extLst>
            <a:ext uri="{FF2B5EF4-FFF2-40B4-BE49-F238E27FC236}">
              <a16:creationId xmlns:a16="http://schemas.microsoft.com/office/drawing/2014/main" id="{AE774F71-9690-452A-A6CB-ACFB63012FF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5" name="TextBox 5264">
          <a:extLst>
            <a:ext uri="{FF2B5EF4-FFF2-40B4-BE49-F238E27FC236}">
              <a16:creationId xmlns:a16="http://schemas.microsoft.com/office/drawing/2014/main" id="{EB85CF5A-F460-4C04-BA45-A08F30C3E5A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6" name="TextBox 5265">
          <a:extLst>
            <a:ext uri="{FF2B5EF4-FFF2-40B4-BE49-F238E27FC236}">
              <a16:creationId xmlns:a16="http://schemas.microsoft.com/office/drawing/2014/main" id="{0AFCBDB0-E716-4E0A-BC50-57BF77C20B27}"/>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7" name="TextBox 5266">
          <a:extLst>
            <a:ext uri="{FF2B5EF4-FFF2-40B4-BE49-F238E27FC236}">
              <a16:creationId xmlns:a16="http://schemas.microsoft.com/office/drawing/2014/main" id="{9E2CB568-0945-4044-BA5C-0A4CECF9981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8" name="TextBox 5267">
          <a:extLst>
            <a:ext uri="{FF2B5EF4-FFF2-40B4-BE49-F238E27FC236}">
              <a16:creationId xmlns:a16="http://schemas.microsoft.com/office/drawing/2014/main" id="{05C4E0AA-DF10-4632-8B8A-4451372B872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9" name="TextBox 5268">
          <a:extLst>
            <a:ext uri="{FF2B5EF4-FFF2-40B4-BE49-F238E27FC236}">
              <a16:creationId xmlns:a16="http://schemas.microsoft.com/office/drawing/2014/main" id="{E5FA10B8-6F02-4D92-9AFE-3178EFB9454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0" name="TextBox 5269">
          <a:extLst>
            <a:ext uri="{FF2B5EF4-FFF2-40B4-BE49-F238E27FC236}">
              <a16:creationId xmlns:a16="http://schemas.microsoft.com/office/drawing/2014/main" id="{C275623B-ED4E-49ED-84A7-0045E20DB2F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1" name="TextBox 5270">
          <a:extLst>
            <a:ext uri="{FF2B5EF4-FFF2-40B4-BE49-F238E27FC236}">
              <a16:creationId xmlns:a16="http://schemas.microsoft.com/office/drawing/2014/main" id="{33F70C2B-D47E-482B-A1E2-57592EAD1FCA}"/>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2" name="TextBox 5271">
          <a:extLst>
            <a:ext uri="{FF2B5EF4-FFF2-40B4-BE49-F238E27FC236}">
              <a16:creationId xmlns:a16="http://schemas.microsoft.com/office/drawing/2014/main" id="{BBCDA521-86D3-4443-A989-3251378FAFA6}"/>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3" name="TextBox 5272">
          <a:extLst>
            <a:ext uri="{FF2B5EF4-FFF2-40B4-BE49-F238E27FC236}">
              <a16:creationId xmlns:a16="http://schemas.microsoft.com/office/drawing/2014/main" id="{4C90C815-B326-4E3D-A02E-2DDEABA06961}"/>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4" name="TextBox 5273">
          <a:extLst>
            <a:ext uri="{FF2B5EF4-FFF2-40B4-BE49-F238E27FC236}">
              <a16:creationId xmlns:a16="http://schemas.microsoft.com/office/drawing/2014/main" id="{840716B1-3AE8-4184-A708-0EAB82F9270B}"/>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5" name="TextBox 5274">
          <a:extLst>
            <a:ext uri="{FF2B5EF4-FFF2-40B4-BE49-F238E27FC236}">
              <a16:creationId xmlns:a16="http://schemas.microsoft.com/office/drawing/2014/main" id="{E5FC84E3-30D2-4F9F-A261-10315A4AEEAD}"/>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6" name="TextBox 5275">
          <a:extLst>
            <a:ext uri="{FF2B5EF4-FFF2-40B4-BE49-F238E27FC236}">
              <a16:creationId xmlns:a16="http://schemas.microsoft.com/office/drawing/2014/main" id="{B0EFE015-990D-4EEC-A5F1-EC1124C1A7A4}"/>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7" name="TextBox 5276">
          <a:extLst>
            <a:ext uri="{FF2B5EF4-FFF2-40B4-BE49-F238E27FC236}">
              <a16:creationId xmlns:a16="http://schemas.microsoft.com/office/drawing/2014/main" id="{AD420D5A-38C0-4631-8DF8-C489C58B101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8" name="TextBox 5277">
          <a:extLst>
            <a:ext uri="{FF2B5EF4-FFF2-40B4-BE49-F238E27FC236}">
              <a16:creationId xmlns:a16="http://schemas.microsoft.com/office/drawing/2014/main" id="{7095B894-92B5-41A5-8B4C-F9F6F6915333}"/>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9" name="TextBox 5278">
          <a:extLst>
            <a:ext uri="{FF2B5EF4-FFF2-40B4-BE49-F238E27FC236}">
              <a16:creationId xmlns:a16="http://schemas.microsoft.com/office/drawing/2014/main" id="{04A2B356-2112-4822-B218-6EFF59CF8045}"/>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0" name="TextBox 5279">
          <a:extLst>
            <a:ext uri="{FF2B5EF4-FFF2-40B4-BE49-F238E27FC236}">
              <a16:creationId xmlns:a16="http://schemas.microsoft.com/office/drawing/2014/main" id="{833BA24C-FBFB-473A-B2E2-BF409C350829}"/>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1" name="TextBox 5280">
          <a:extLst>
            <a:ext uri="{FF2B5EF4-FFF2-40B4-BE49-F238E27FC236}">
              <a16:creationId xmlns:a16="http://schemas.microsoft.com/office/drawing/2014/main" id="{C6677B1A-8080-4DB9-AF9C-4D8ECC41518C}"/>
            </a:ext>
          </a:extLst>
        </xdr:cNvPr>
        <xdr:cNvSpPr txBox="1"/>
      </xdr:nvSpPr>
      <xdr:spPr>
        <a:xfrm>
          <a:off x="11061700" y="394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2" name="TextBox 5281">
          <a:extLst>
            <a:ext uri="{FF2B5EF4-FFF2-40B4-BE49-F238E27FC236}">
              <a16:creationId xmlns:a16="http://schemas.microsoft.com/office/drawing/2014/main" id="{377EF30B-75C7-4E9E-9F75-2A73C569AC1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3" name="TextBox 5282">
          <a:extLst>
            <a:ext uri="{FF2B5EF4-FFF2-40B4-BE49-F238E27FC236}">
              <a16:creationId xmlns:a16="http://schemas.microsoft.com/office/drawing/2014/main" id="{0A91E9EC-22C1-4498-BF89-F341DE2300B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4" name="TextBox 5283">
          <a:extLst>
            <a:ext uri="{FF2B5EF4-FFF2-40B4-BE49-F238E27FC236}">
              <a16:creationId xmlns:a16="http://schemas.microsoft.com/office/drawing/2014/main" id="{528D48B5-912D-47BC-84B0-ECA15941195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5" name="TextBox 5284">
          <a:extLst>
            <a:ext uri="{FF2B5EF4-FFF2-40B4-BE49-F238E27FC236}">
              <a16:creationId xmlns:a16="http://schemas.microsoft.com/office/drawing/2014/main" id="{49818996-B7B5-444F-9754-AF5E4AAF60D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6" name="TextBox 5285">
          <a:extLst>
            <a:ext uri="{FF2B5EF4-FFF2-40B4-BE49-F238E27FC236}">
              <a16:creationId xmlns:a16="http://schemas.microsoft.com/office/drawing/2014/main" id="{4F9C3C2E-6F2F-452C-BF23-68ABF89164C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7" name="TextBox 5286">
          <a:extLst>
            <a:ext uri="{FF2B5EF4-FFF2-40B4-BE49-F238E27FC236}">
              <a16:creationId xmlns:a16="http://schemas.microsoft.com/office/drawing/2014/main" id="{8D92DFEB-06C8-424A-AC09-7DAF110BFAD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8" name="TextBox 5287">
          <a:extLst>
            <a:ext uri="{FF2B5EF4-FFF2-40B4-BE49-F238E27FC236}">
              <a16:creationId xmlns:a16="http://schemas.microsoft.com/office/drawing/2014/main" id="{BC513A76-DF97-4C88-A065-BA051C4B4DB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9" name="TextBox 5288">
          <a:extLst>
            <a:ext uri="{FF2B5EF4-FFF2-40B4-BE49-F238E27FC236}">
              <a16:creationId xmlns:a16="http://schemas.microsoft.com/office/drawing/2014/main" id="{76328C98-324B-4314-BA0A-2BFAFA26BB4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0" name="TextBox 5289">
          <a:extLst>
            <a:ext uri="{FF2B5EF4-FFF2-40B4-BE49-F238E27FC236}">
              <a16:creationId xmlns:a16="http://schemas.microsoft.com/office/drawing/2014/main" id="{E20159BD-9D6C-4EB7-BE47-03696A57C25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1" name="TextBox 5290">
          <a:extLst>
            <a:ext uri="{FF2B5EF4-FFF2-40B4-BE49-F238E27FC236}">
              <a16:creationId xmlns:a16="http://schemas.microsoft.com/office/drawing/2014/main" id="{1B722C7F-0B1D-48BE-8E9E-608C2EBD70C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2" name="TextBox 5291">
          <a:extLst>
            <a:ext uri="{FF2B5EF4-FFF2-40B4-BE49-F238E27FC236}">
              <a16:creationId xmlns:a16="http://schemas.microsoft.com/office/drawing/2014/main" id="{D33CB348-7C1F-4980-887B-4B5CEAD4904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3" name="TextBox 5292">
          <a:extLst>
            <a:ext uri="{FF2B5EF4-FFF2-40B4-BE49-F238E27FC236}">
              <a16:creationId xmlns:a16="http://schemas.microsoft.com/office/drawing/2014/main" id="{1CEBD03A-8D2B-476F-AE70-37ED189DCAC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4" name="TextBox 5293">
          <a:extLst>
            <a:ext uri="{FF2B5EF4-FFF2-40B4-BE49-F238E27FC236}">
              <a16:creationId xmlns:a16="http://schemas.microsoft.com/office/drawing/2014/main" id="{EE907D54-91B3-4FEF-BAB0-276E64A746A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5" name="TextBox 5294">
          <a:extLst>
            <a:ext uri="{FF2B5EF4-FFF2-40B4-BE49-F238E27FC236}">
              <a16:creationId xmlns:a16="http://schemas.microsoft.com/office/drawing/2014/main" id="{5A49E579-41A4-4D59-9974-15581113FAA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6" name="TextBox 5295">
          <a:extLst>
            <a:ext uri="{FF2B5EF4-FFF2-40B4-BE49-F238E27FC236}">
              <a16:creationId xmlns:a16="http://schemas.microsoft.com/office/drawing/2014/main" id="{8560E2F9-1C3D-485B-894D-DE18FC103DB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7" name="TextBox 5296">
          <a:extLst>
            <a:ext uri="{FF2B5EF4-FFF2-40B4-BE49-F238E27FC236}">
              <a16:creationId xmlns:a16="http://schemas.microsoft.com/office/drawing/2014/main" id="{6AFDC6AD-3322-443D-A6D9-F37738DC845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8" name="TextBox 5297">
          <a:extLst>
            <a:ext uri="{FF2B5EF4-FFF2-40B4-BE49-F238E27FC236}">
              <a16:creationId xmlns:a16="http://schemas.microsoft.com/office/drawing/2014/main" id="{0C8D5377-9226-4F59-A873-80C47E1815B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9" name="TextBox 5298">
          <a:extLst>
            <a:ext uri="{FF2B5EF4-FFF2-40B4-BE49-F238E27FC236}">
              <a16:creationId xmlns:a16="http://schemas.microsoft.com/office/drawing/2014/main" id="{76D7C88E-0BC0-482C-8EE2-FB1E4EEB2F4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0" name="TextBox 5299">
          <a:extLst>
            <a:ext uri="{FF2B5EF4-FFF2-40B4-BE49-F238E27FC236}">
              <a16:creationId xmlns:a16="http://schemas.microsoft.com/office/drawing/2014/main" id="{68A5E3FA-8FE1-4805-9AD5-FA28D37584A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1" name="TextBox 5300">
          <a:extLst>
            <a:ext uri="{FF2B5EF4-FFF2-40B4-BE49-F238E27FC236}">
              <a16:creationId xmlns:a16="http://schemas.microsoft.com/office/drawing/2014/main" id="{63C7B65C-3612-440D-B91B-43F8C10A4D5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2" name="TextBox 5301">
          <a:extLst>
            <a:ext uri="{FF2B5EF4-FFF2-40B4-BE49-F238E27FC236}">
              <a16:creationId xmlns:a16="http://schemas.microsoft.com/office/drawing/2014/main" id="{5697F3F0-7196-4F43-885A-4466A978D66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3" name="TextBox 5302">
          <a:extLst>
            <a:ext uri="{FF2B5EF4-FFF2-40B4-BE49-F238E27FC236}">
              <a16:creationId xmlns:a16="http://schemas.microsoft.com/office/drawing/2014/main" id="{DAF6628E-CED2-4E44-8B6E-959120838A8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4" name="TextBox 5303">
          <a:extLst>
            <a:ext uri="{FF2B5EF4-FFF2-40B4-BE49-F238E27FC236}">
              <a16:creationId xmlns:a16="http://schemas.microsoft.com/office/drawing/2014/main" id="{DCD0EFE8-6E81-4C2A-96AA-382538B71B6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5" name="TextBox 5304">
          <a:extLst>
            <a:ext uri="{FF2B5EF4-FFF2-40B4-BE49-F238E27FC236}">
              <a16:creationId xmlns:a16="http://schemas.microsoft.com/office/drawing/2014/main" id="{0CF375DB-2146-45F9-AD7A-D508E564E9C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6" name="TextBox 5305">
          <a:extLst>
            <a:ext uri="{FF2B5EF4-FFF2-40B4-BE49-F238E27FC236}">
              <a16:creationId xmlns:a16="http://schemas.microsoft.com/office/drawing/2014/main" id="{06E08210-FE7D-45FE-97B2-9D3B605DC46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7" name="TextBox 5306">
          <a:extLst>
            <a:ext uri="{FF2B5EF4-FFF2-40B4-BE49-F238E27FC236}">
              <a16:creationId xmlns:a16="http://schemas.microsoft.com/office/drawing/2014/main" id="{2D6E0C70-29DC-4505-9D5A-FD7467F5930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8" name="TextBox 5307">
          <a:extLst>
            <a:ext uri="{FF2B5EF4-FFF2-40B4-BE49-F238E27FC236}">
              <a16:creationId xmlns:a16="http://schemas.microsoft.com/office/drawing/2014/main" id="{34E575E5-AC3E-4F64-8FD7-445A181FB8A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9" name="TextBox 5308">
          <a:extLst>
            <a:ext uri="{FF2B5EF4-FFF2-40B4-BE49-F238E27FC236}">
              <a16:creationId xmlns:a16="http://schemas.microsoft.com/office/drawing/2014/main" id="{3094BAB7-C52B-46EF-BB3C-1750EE3ABF5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0" name="TextBox 5309">
          <a:extLst>
            <a:ext uri="{FF2B5EF4-FFF2-40B4-BE49-F238E27FC236}">
              <a16:creationId xmlns:a16="http://schemas.microsoft.com/office/drawing/2014/main" id="{0215D7FC-7C0C-4778-AA8A-7AE856CB145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1" name="TextBox 5310">
          <a:extLst>
            <a:ext uri="{FF2B5EF4-FFF2-40B4-BE49-F238E27FC236}">
              <a16:creationId xmlns:a16="http://schemas.microsoft.com/office/drawing/2014/main" id="{1A447560-7AF1-48E9-9A8D-F4243A94A3B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2" name="TextBox 5311">
          <a:extLst>
            <a:ext uri="{FF2B5EF4-FFF2-40B4-BE49-F238E27FC236}">
              <a16:creationId xmlns:a16="http://schemas.microsoft.com/office/drawing/2014/main" id="{D92CC144-3BE2-4EE5-A2E6-B123D36F07C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3" name="TextBox 5312">
          <a:extLst>
            <a:ext uri="{FF2B5EF4-FFF2-40B4-BE49-F238E27FC236}">
              <a16:creationId xmlns:a16="http://schemas.microsoft.com/office/drawing/2014/main" id="{644865E7-1180-401F-9AA8-6453ABAEEC6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4" name="TextBox 5313">
          <a:extLst>
            <a:ext uri="{FF2B5EF4-FFF2-40B4-BE49-F238E27FC236}">
              <a16:creationId xmlns:a16="http://schemas.microsoft.com/office/drawing/2014/main" id="{3BBF8B85-284B-4492-9447-FAE8FC9841F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5" name="TextBox 5314">
          <a:extLst>
            <a:ext uri="{FF2B5EF4-FFF2-40B4-BE49-F238E27FC236}">
              <a16:creationId xmlns:a16="http://schemas.microsoft.com/office/drawing/2014/main" id="{FF4796E5-3119-488E-80E0-04060D5FD23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6" name="TextBox 5315">
          <a:extLst>
            <a:ext uri="{FF2B5EF4-FFF2-40B4-BE49-F238E27FC236}">
              <a16:creationId xmlns:a16="http://schemas.microsoft.com/office/drawing/2014/main" id="{225749A3-7DBA-4C07-8BDF-B84CD041301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7" name="TextBox 5316">
          <a:extLst>
            <a:ext uri="{FF2B5EF4-FFF2-40B4-BE49-F238E27FC236}">
              <a16:creationId xmlns:a16="http://schemas.microsoft.com/office/drawing/2014/main" id="{E1864ED4-708A-4652-9F05-133C9149698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8" name="TextBox 5317">
          <a:extLst>
            <a:ext uri="{FF2B5EF4-FFF2-40B4-BE49-F238E27FC236}">
              <a16:creationId xmlns:a16="http://schemas.microsoft.com/office/drawing/2014/main" id="{C1AF5DC0-6142-471C-B6AC-B0930D1CA13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9" name="TextBox 5318">
          <a:extLst>
            <a:ext uri="{FF2B5EF4-FFF2-40B4-BE49-F238E27FC236}">
              <a16:creationId xmlns:a16="http://schemas.microsoft.com/office/drawing/2014/main" id="{606F3E6C-B09E-4300-BAAC-7B724A05FD4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0" name="TextBox 5319">
          <a:extLst>
            <a:ext uri="{FF2B5EF4-FFF2-40B4-BE49-F238E27FC236}">
              <a16:creationId xmlns:a16="http://schemas.microsoft.com/office/drawing/2014/main" id="{9E5CAF37-569F-4D9B-9629-01777924415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1" name="TextBox 5320">
          <a:extLst>
            <a:ext uri="{FF2B5EF4-FFF2-40B4-BE49-F238E27FC236}">
              <a16:creationId xmlns:a16="http://schemas.microsoft.com/office/drawing/2014/main" id="{D1C7E98F-027E-40DE-964D-B2A82C0A5F1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2" name="TextBox 5321">
          <a:extLst>
            <a:ext uri="{FF2B5EF4-FFF2-40B4-BE49-F238E27FC236}">
              <a16:creationId xmlns:a16="http://schemas.microsoft.com/office/drawing/2014/main" id="{02E377DF-9A62-4AE2-9ED6-A128316F773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3" name="TextBox 5322">
          <a:extLst>
            <a:ext uri="{FF2B5EF4-FFF2-40B4-BE49-F238E27FC236}">
              <a16:creationId xmlns:a16="http://schemas.microsoft.com/office/drawing/2014/main" id="{134EEB22-BDAE-4B5A-B227-8259574527F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4" name="TextBox 5323">
          <a:extLst>
            <a:ext uri="{FF2B5EF4-FFF2-40B4-BE49-F238E27FC236}">
              <a16:creationId xmlns:a16="http://schemas.microsoft.com/office/drawing/2014/main" id="{A19B12C7-A0C0-4480-878A-A60D6FF64BA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5" name="TextBox 5324">
          <a:extLst>
            <a:ext uri="{FF2B5EF4-FFF2-40B4-BE49-F238E27FC236}">
              <a16:creationId xmlns:a16="http://schemas.microsoft.com/office/drawing/2014/main" id="{E21E14A0-8711-45A7-8FD0-18663B3CF21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6" name="TextBox 5325">
          <a:extLst>
            <a:ext uri="{FF2B5EF4-FFF2-40B4-BE49-F238E27FC236}">
              <a16:creationId xmlns:a16="http://schemas.microsoft.com/office/drawing/2014/main" id="{E0F100C9-478E-4FA9-B565-FD131FD4F7A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7" name="TextBox 5326">
          <a:extLst>
            <a:ext uri="{FF2B5EF4-FFF2-40B4-BE49-F238E27FC236}">
              <a16:creationId xmlns:a16="http://schemas.microsoft.com/office/drawing/2014/main" id="{118859F6-33CF-42BD-BEAD-6AE3A48E1DC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8" name="TextBox 5327">
          <a:extLst>
            <a:ext uri="{FF2B5EF4-FFF2-40B4-BE49-F238E27FC236}">
              <a16:creationId xmlns:a16="http://schemas.microsoft.com/office/drawing/2014/main" id="{9008A1F2-6E32-4B1C-85F3-BD058C14AF9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9" name="TextBox 5328">
          <a:extLst>
            <a:ext uri="{FF2B5EF4-FFF2-40B4-BE49-F238E27FC236}">
              <a16:creationId xmlns:a16="http://schemas.microsoft.com/office/drawing/2014/main" id="{6E69F4DB-ADEB-479B-B218-E6972B8FA6B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0" name="TextBox 5329">
          <a:extLst>
            <a:ext uri="{FF2B5EF4-FFF2-40B4-BE49-F238E27FC236}">
              <a16:creationId xmlns:a16="http://schemas.microsoft.com/office/drawing/2014/main" id="{FA350B44-5B25-4E51-ABB3-9D3DD718F8A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1" name="TextBox 5330">
          <a:extLst>
            <a:ext uri="{FF2B5EF4-FFF2-40B4-BE49-F238E27FC236}">
              <a16:creationId xmlns:a16="http://schemas.microsoft.com/office/drawing/2014/main" id="{517EC00F-9C23-4471-B9C1-D70075D19E5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2" name="TextBox 5331">
          <a:extLst>
            <a:ext uri="{FF2B5EF4-FFF2-40B4-BE49-F238E27FC236}">
              <a16:creationId xmlns:a16="http://schemas.microsoft.com/office/drawing/2014/main" id="{6F3CD2E2-EB22-4349-9678-F47A70749DA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3" name="TextBox 5332">
          <a:extLst>
            <a:ext uri="{FF2B5EF4-FFF2-40B4-BE49-F238E27FC236}">
              <a16:creationId xmlns:a16="http://schemas.microsoft.com/office/drawing/2014/main" id="{C16F8348-DBE0-4BE5-BC38-FE0E97ED3A8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4" name="TextBox 5333">
          <a:extLst>
            <a:ext uri="{FF2B5EF4-FFF2-40B4-BE49-F238E27FC236}">
              <a16:creationId xmlns:a16="http://schemas.microsoft.com/office/drawing/2014/main" id="{820C0AC1-D277-45FC-A64C-06BEA3B03D0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5" name="TextBox 5334">
          <a:extLst>
            <a:ext uri="{FF2B5EF4-FFF2-40B4-BE49-F238E27FC236}">
              <a16:creationId xmlns:a16="http://schemas.microsoft.com/office/drawing/2014/main" id="{9E73757B-E4CE-4176-8026-082C42EAC1C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6" name="TextBox 5335">
          <a:extLst>
            <a:ext uri="{FF2B5EF4-FFF2-40B4-BE49-F238E27FC236}">
              <a16:creationId xmlns:a16="http://schemas.microsoft.com/office/drawing/2014/main" id="{E8604106-CC21-42CC-8D26-3A98D6C6456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7" name="TextBox 5336">
          <a:extLst>
            <a:ext uri="{FF2B5EF4-FFF2-40B4-BE49-F238E27FC236}">
              <a16:creationId xmlns:a16="http://schemas.microsoft.com/office/drawing/2014/main" id="{26A28A0E-F2AB-470C-8340-A9B0FA1F58A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8" name="TextBox 5337">
          <a:extLst>
            <a:ext uri="{FF2B5EF4-FFF2-40B4-BE49-F238E27FC236}">
              <a16:creationId xmlns:a16="http://schemas.microsoft.com/office/drawing/2014/main" id="{91092D9F-1571-4EFC-A3C4-2202D3B3012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9" name="TextBox 5338">
          <a:extLst>
            <a:ext uri="{FF2B5EF4-FFF2-40B4-BE49-F238E27FC236}">
              <a16:creationId xmlns:a16="http://schemas.microsoft.com/office/drawing/2014/main" id="{3C294E8E-D5A7-4F2B-A679-7CE205FA78A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0" name="TextBox 5339">
          <a:extLst>
            <a:ext uri="{FF2B5EF4-FFF2-40B4-BE49-F238E27FC236}">
              <a16:creationId xmlns:a16="http://schemas.microsoft.com/office/drawing/2014/main" id="{2A139284-27E7-4E6A-91B6-587AB4E1E14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1" name="TextBox 5340">
          <a:extLst>
            <a:ext uri="{FF2B5EF4-FFF2-40B4-BE49-F238E27FC236}">
              <a16:creationId xmlns:a16="http://schemas.microsoft.com/office/drawing/2014/main" id="{F7198E90-0735-48D4-8D21-557FCA0FDA9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2" name="TextBox 5341">
          <a:extLst>
            <a:ext uri="{FF2B5EF4-FFF2-40B4-BE49-F238E27FC236}">
              <a16:creationId xmlns:a16="http://schemas.microsoft.com/office/drawing/2014/main" id="{9DC7C2F2-E738-4BFA-B261-E42980F18DB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3" name="TextBox 5342">
          <a:extLst>
            <a:ext uri="{FF2B5EF4-FFF2-40B4-BE49-F238E27FC236}">
              <a16:creationId xmlns:a16="http://schemas.microsoft.com/office/drawing/2014/main" id="{D08708D1-3CEF-4B3F-B270-40F342112DD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4" name="TextBox 5343">
          <a:extLst>
            <a:ext uri="{FF2B5EF4-FFF2-40B4-BE49-F238E27FC236}">
              <a16:creationId xmlns:a16="http://schemas.microsoft.com/office/drawing/2014/main" id="{E9DC31F9-DE70-4D70-9C04-A4F7C29778E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5" name="TextBox 5344">
          <a:extLst>
            <a:ext uri="{FF2B5EF4-FFF2-40B4-BE49-F238E27FC236}">
              <a16:creationId xmlns:a16="http://schemas.microsoft.com/office/drawing/2014/main" id="{E014C025-3690-4D09-93CF-7EEA36313C7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6" name="TextBox 5345">
          <a:extLst>
            <a:ext uri="{FF2B5EF4-FFF2-40B4-BE49-F238E27FC236}">
              <a16:creationId xmlns:a16="http://schemas.microsoft.com/office/drawing/2014/main" id="{CF52341E-CD26-4F30-884E-2AA38906A5D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7" name="TextBox 5346">
          <a:extLst>
            <a:ext uri="{FF2B5EF4-FFF2-40B4-BE49-F238E27FC236}">
              <a16:creationId xmlns:a16="http://schemas.microsoft.com/office/drawing/2014/main" id="{C2136DAB-7B4F-47AC-92EA-64BEF5DE703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8" name="TextBox 5347">
          <a:extLst>
            <a:ext uri="{FF2B5EF4-FFF2-40B4-BE49-F238E27FC236}">
              <a16:creationId xmlns:a16="http://schemas.microsoft.com/office/drawing/2014/main" id="{F4F5DA29-C6EE-463C-B099-D97365CBF7B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9" name="TextBox 5348">
          <a:extLst>
            <a:ext uri="{FF2B5EF4-FFF2-40B4-BE49-F238E27FC236}">
              <a16:creationId xmlns:a16="http://schemas.microsoft.com/office/drawing/2014/main" id="{CF8F2B43-D083-49B6-A68F-C11D8EACC6D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0" name="TextBox 5349">
          <a:extLst>
            <a:ext uri="{FF2B5EF4-FFF2-40B4-BE49-F238E27FC236}">
              <a16:creationId xmlns:a16="http://schemas.microsoft.com/office/drawing/2014/main" id="{886FE059-BDB6-4E00-AE70-F2781153439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1" name="TextBox 5350">
          <a:extLst>
            <a:ext uri="{FF2B5EF4-FFF2-40B4-BE49-F238E27FC236}">
              <a16:creationId xmlns:a16="http://schemas.microsoft.com/office/drawing/2014/main" id="{3D81A48B-D847-44D4-BEB2-1295B301DA2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2" name="TextBox 5351">
          <a:extLst>
            <a:ext uri="{FF2B5EF4-FFF2-40B4-BE49-F238E27FC236}">
              <a16:creationId xmlns:a16="http://schemas.microsoft.com/office/drawing/2014/main" id="{BEB3566F-3571-48D9-AD74-D84FFB32FF9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3" name="TextBox 5352">
          <a:extLst>
            <a:ext uri="{FF2B5EF4-FFF2-40B4-BE49-F238E27FC236}">
              <a16:creationId xmlns:a16="http://schemas.microsoft.com/office/drawing/2014/main" id="{F98EA999-91FE-4452-85E3-8E5D994B9B6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4" name="TextBox 5353">
          <a:extLst>
            <a:ext uri="{FF2B5EF4-FFF2-40B4-BE49-F238E27FC236}">
              <a16:creationId xmlns:a16="http://schemas.microsoft.com/office/drawing/2014/main" id="{87CFB017-B42B-4AEC-97C8-97527C25073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5" name="TextBox 5354">
          <a:extLst>
            <a:ext uri="{FF2B5EF4-FFF2-40B4-BE49-F238E27FC236}">
              <a16:creationId xmlns:a16="http://schemas.microsoft.com/office/drawing/2014/main" id="{8983A338-20BA-4FA8-B6E3-8A9966934CC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6" name="TextBox 5355">
          <a:extLst>
            <a:ext uri="{FF2B5EF4-FFF2-40B4-BE49-F238E27FC236}">
              <a16:creationId xmlns:a16="http://schemas.microsoft.com/office/drawing/2014/main" id="{2778693A-62ED-44D4-B7E9-95CE3980447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7" name="TextBox 5356">
          <a:extLst>
            <a:ext uri="{FF2B5EF4-FFF2-40B4-BE49-F238E27FC236}">
              <a16:creationId xmlns:a16="http://schemas.microsoft.com/office/drawing/2014/main" id="{05612F32-6D8B-412F-B23F-C2F7D6E9C6A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8" name="TextBox 5357">
          <a:extLst>
            <a:ext uri="{FF2B5EF4-FFF2-40B4-BE49-F238E27FC236}">
              <a16:creationId xmlns:a16="http://schemas.microsoft.com/office/drawing/2014/main" id="{609A80DE-7D1A-4018-8B51-700E122AAAB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9" name="TextBox 5358">
          <a:extLst>
            <a:ext uri="{FF2B5EF4-FFF2-40B4-BE49-F238E27FC236}">
              <a16:creationId xmlns:a16="http://schemas.microsoft.com/office/drawing/2014/main" id="{67D848FF-1532-4FC0-A952-9F34E63B675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0" name="TextBox 5359">
          <a:extLst>
            <a:ext uri="{FF2B5EF4-FFF2-40B4-BE49-F238E27FC236}">
              <a16:creationId xmlns:a16="http://schemas.microsoft.com/office/drawing/2014/main" id="{C22975A4-0F33-4C3C-9B2A-B875CDFBCA5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1" name="TextBox 5360">
          <a:extLst>
            <a:ext uri="{FF2B5EF4-FFF2-40B4-BE49-F238E27FC236}">
              <a16:creationId xmlns:a16="http://schemas.microsoft.com/office/drawing/2014/main" id="{1B01E1E5-C9FC-4737-827F-7BDD613C02A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2" name="TextBox 5361">
          <a:extLst>
            <a:ext uri="{FF2B5EF4-FFF2-40B4-BE49-F238E27FC236}">
              <a16:creationId xmlns:a16="http://schemas.microsoft.com/office/drawing/2014/main" id="{8FEE8811-4B51-4448-8460-61D7C8A5DB3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3" name="TextBox 5362">
          <a:extLst>
            <a:ext uri="{FF2B5EF4-FFF2-40B4-BE49-F238E27FC236}">
              <a16:creationId xmlns:a16="http://schemas.microsoft.com/office/drawing/2014/main" id="{793A7C68-1373-4726-8239-961E1B4444C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4" name="TextBox 5363">
          <a:extLst>
            <a:ext uri="{FF2B5EF4-FFF2-40B4-BE49-F238E27FC236}">
              <a16:creationId xmlns:a16="http://schemas.microsoft.com/office/drawing/2014/main" id="{9FC11913-23D4-4A0E-A840-A72526C6340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5" name="TextBox 5364">
          <a:extLst>
            <a:ext uri="{FF2B5EF4-FFF2-40B4-BE49-F238E27FC236}">
              <a16:creationId xmlns:a16="http://schemas.microsoft.com/office/drawing/2014/main" id="{CEBF04EF-FAC1-42FA-8621-26E6E0286AD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6" name="TextBox 5365">
          <a:extLst>
            <a:ext uri="{FF2B5EF4-FFF2-40B4-BE49-F238E27FC236}">
              <a16:creationId xmlns:a16="http://schemas.microsoft.com/office/drawing/2014/main" id="{4178C4BD-CED4-4C7A-8E52-F22D0A1046A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7" name="TextBox 5366">
          <a:extLst>
            <a:ext uri="{FF2B5EF4-FFF2-40B4-BE49-F238E27FC236}">
              <a16:creationId xmlns:a16="http://schemas.microsoft.com/office/drawing/2014/main" id="{6B863D05-7BC7-4334-94FF-7D51C0AD31F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8" name="TextBox 5367">
          <a:extLst>
            <a:ext uri="{FF2B5EF4-FFF2-40B4-BE49-F238E27FC236}">
              <a16:creationId xmlns:a16="http://schemas.microsoft.com/office/drawing/2014/main" id="{4DD250E7-0D89-4AA8-85F8-955B2AA1DD8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9" name="TextBox 5368">
          <a:extLst>
            <a:ext uri="{FF2B5EF4-FFF2-40B4-BE49-F238E27FC236}">
              <a16:creationId xmlns:a16="http://schemas.microsoft.com/office/drawing/2014/main" id="{8A849ED6-FD45-47E1-9254-F36468679F1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0" name="TextBox 5369">
          <a:extLst>
            <a:ext uri="{FF2B5EF4-FFF2-40B4-BE49-F238E27FC236}">
              <a16:creationId xmlns:a16="http://schemas.microsoft.com/office/drawing/2014/main" id="{7A51B62D-9A2A-48CB-8640-050A4C77901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1" name="TextBox 5370">
          <a:extLst>
            <a:ext uri="{FF2B5EF4-FFF2-40B4-BE49-F238E27FC236}">
              <a16:creationId xmlns:a16="http://schemas.microsoft.com/office/drawing/2014/main" id="{31769A88-0790-407A-8BFA-D3204BBE2CA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2" name="TextBox 5371">
          <a:extLst>
            <a:ext uri="{FF2B5EF4-FFF2-40B4-BE49-F238E27FC236}">
              <a16:creationId xmlns:a16="http://schemas.microsoft.com/office/drawing/2014/main" id="{D8A43BA1-BAE2-4710-A0D8-D77F7260C1F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3" name="TextBox 5372">
          <a:extLst>
            <a:ext uri="{FF2B5EF4-FFF2-40B4-BE49-F238E27FC236}">
              <a16:creationId xmlns:a16="http://schemas.microsoft.com/office/drawing/2014/main" id="{B3CF08E5-C74E-4D16-B60D-1B0E0083D67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4" name="TextBox 5373">
          <a:extLst>
            <a:ext uri="{FF2B5EF4-FFF2-40B4-BE49-F238E27FC236}">
              <a16:creationId xmlns:a16="http://schemas.microsoft.com/office/drawing/2014/main" id="{54CD4DC5-FEB3-4301-863A-7B2B3CE393C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5" name="TextBox 5374">
          <a:extLst>
            <a:ext uri="{FF2B5EF4-FFF2-40B4-BE49-F238E27FC236}">
              <a16:creationId xmlns:a16="http://schemas.microsoft.com/office/drawing/2014/main" id="{1ADCE1AA-A14D-4D04-9AD1-06FEAB1513C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6" name="TextBox 5375">
          <a:extLst>
            <a:ext uri="{FF2B5EF4-FFF2-40B4-BE49-F238E27FC236}">
              <a16:creationId xmlns:a16="http://schemas.microsoft.com/office/drawing/2014/main" id="{A638C865-2CAC-4A48-9FE4-40D9FA4F3E1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7" name="TextBox 5376">
          <a:extLst>
            <a:ext uri="{FF2B5EF4-FFF2-40B4-BE49-F238E27FC236}">
              <a16:creationId xmlns:a16="http://schemas.microsoft.com/office/drawing/2014/main" id="{5BF79510-B86A-49F7-9E74-1B8B5E0D8BF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8" name="TextBox 5377">
          <a:extLst>
            <a:ext uri="{FF2B5EF4-FFF2-40B4-BE49-F238E27FC236}">
              <a16:creationId xmlns:a16="http://schemas.microsoft.com/office/drawing/2014/main" id="{88FB537F-B430-4830-B12F-468628A4102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9" name="TextBox 5378">
          <a:extLst>
            <a:ext uri="{FF2B5EF4-FFF2-40B4-BE49-F238E27FC236}">
              <a16:creationId xmlns:a16="http://schemas.microsoft.com/office/drawing/2014/main" id="{2D9A3CA8-2BC3-4685-9E78-11352EAD61C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0" name="TextBox 5379">
          <a:extLst>
            <a:ext uri="{FF2B5EF4-FFF2-40B4-BE49-F238E27FC236}">
              <a16:creationId xmlns:a16="http://schemas.microsoft.com/office/drawing/2014/main" id="{5AC7113F-6495-4734-BB2A-4D1CA959C31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1" name="TextBox 5380">
          <a:extLst>
            <a:ext uri="{FF2B5EF4-FFF2-40B4-BE49-F238E27FC236}">
              <a16:creationId xmlns:a16="http://schemas.microsoft.com/office/drawing/2014/main" id="{CAFE6C3F-8DC0-46BA-89CD-EEE62B00AEB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2" name="TextBox 5381">
          <a:extLst>
            <a:ext uri="{FF2B5EF4-FFF2-40B4-BE49-F238E27FC236}">
              <a16:creationId xmlns:a16="http://schemas.microsoft.com/office/drawing/2014/main" id="{1976CA46-ECF4-40BD-9AAB-636C2965524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3" name="TextBox 5382">
          <a:extLst>
            <a:ext uri="{FF2B5EF4-FFF2-40B4-BE49-F238E27FC236}">
              <a16:creationId xmlns:a16="http://schemas.microsoft.com/office/drawing/2014/main" id="{CFFE735A-D993-4E8A-8AED-D1BB9A6F373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4" name="TextBox 5383">
          <a:extLst>
            <a:ext uri="{FF2B5EF4-FFF2-40B4-BE49-F238E27FC236}">
              <a16:creationId xmlns:a16="http://schemas.microsoft.com/office/drawing/2014/main" id="{02A183B9-C405-4E59-B922-EEF7872566D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5" name="TextBox 5384">
          <a:extLst>
            <a:ext uri="{FF2B5EF4-FFF2-40B4-BE49-F238E27FC236}">
              <a16:creationId xmlns:a16="http://schemas.microsoft.com/office/drawing/2014/main" id="{276D68FA-3D05-4DAA-B2FC-AB834944125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6" name="TextBox 5385">
          <a:extLst>
            <a:ext uri="{FF2B5EF4-FFF2-40B4-BE49-F238E27FC236}">
              <a16:creationId xmlns:a16="http://schemas.microsoft.com/office/drawing/2014/main" id="{3D27B917-448E-41D5-A1D6-E628EE8D1B3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7" name="TextBox 5386">
          <a:extLst>
            <a:ext uri="{FF2B5EF4-FFF2-40B4-BE49-F238E27FC236}">
              <a16:creationId xmlns:a16="http://schemas.microsoft.com/office/drawing/2014/main" id="{8EFE13DD-147E-4E0C-91D7-D087ECEE75D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8" name="TextBox 5387">
          <a:extLst>
            <a:ext uri="{FF2B5EF4-FFF2-40B4-BE49-F238E27FC236}">
              <a16:creationId xmlns:a16="http://schemas.microsoft.com/office/drawing/2014/main" id="{C86EF4F1-1331-47AE-AAC1-4FDC92A252F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9" name="TextBox 5388">
          <a:extLst>
            <a:ext uri="{FF2B5EF4-FFF2-40B4-BE49-F238E27FC236}">
              <a16:creationId xmlns:a16="http://schemas.microsoft.com/office/drawing/2014/main" id="{2D6FED09-3997-46BF-BD18-98FF0294ABD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0" name="TextBox 5389">
          <a:extLst>
            <a:ext uri="{FF2B5EF4-FFF2-40B4-BE49-F238E27FC236}">
              <a16:creationId xmlns:a16="http://schemas.microsoft.com/office/drawing/2014/main" id="{67CFBE5A-D70F-4717-BC3C-78576FC742F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1" name="TextBox 5390">
          <a:extLst>
            <a:ext uri="{FF2B5EF4-FFF2-40B4-BE49-F238E27FC236}">
              <a16:creationId xmlns:a16="http://schemas.microsoft.com/office/drawing/2014/main" id="{DEE590BF-4CA9-4985-B96E-8DC2BFFC3DC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2" name="TextBox 5391">
          <a:extLst>
            <a:ext uri="{FF2B5EF4-FFF2-40B4-BE49-F238E27FC236}">
              <a16:creationId xmlns:a16="http://schemas.microsoft.com/office/drawing/2014/main" id="{8C350E93-E12B-48A9-85D0-2D26B8F3F0B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3" name="TextBox 5392">
          <a:extLst>
            <a:ext uri="{FF2B5EF4-FFF2-40B4-BE49-F238E27FC236}">
              <a16:creationId xmlns:a16="http://schemas.microsoft.com/office/drawing/2014/main" id="{12FAEA98-5649-41F9-84C5-7C4C5FD22CC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4" name="TextBox 5393">
          <a:extLst>
            <a:ext uri="{FF2B5EF4-FFF2-40B4-BE49-F238E27FC236}">
              <a16:creationId xmlns:a16="http://schemas.microsoft.com/office/drawing/2014/main" id="{4B6AF473-4C5C-473F-A70D-61E862962BF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5" name="TextBox 5394">
          <a:extLst>
            <a:ext uri="{FF2B5EF4-FFF2-40B4-BE49-F238E27FC236}">
              <a16:creationId xmlns:a16="http://schemas.microsoft.com/office/drawing/2014/main" id="{D0960872-331C-4190-8220-2BEA49EA6CD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6" name="TextBox 5395">
          <a:extLst>
            <a:ext uri="{FF2B5EF4-FFF2-40B4-BE49-F238E27FC236}">
              <a16:creationId xmlns:a16="http://schemas.microsoft.com/office/drawing/2014/main" id="{19B4A36C-0C7B-444B-84B1-51D876F161A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7" name="TextBox 5396">
          <a:extLst>
            <a:ext uri="{FF2B5EF4-FFF2-40B4-BE49-F238E27FC236}">
              <a16:creationId xmlns:a16="http://schemas.microsoft.com/office/drawing/2014/main" id="{AED4043E-DB10-4FF0-8A53-1F3F9B149CE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8" name="TextBox 5397">
          <a:extLst>
            <a:ext uri="{FF2B5EF4-FFF2-40B4-BE49-F238E27FC236}">
              <a16:creationId xmlns:a16="http://schemas.microsoft.com/office/drawing/2014/main" id="{9AA992C5-E124-4C4E-A3D1-866A8CC6C18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9" name="TextBox 5398">
          <a:extLst>
            <a:ext uri="{FF2B5EF4-FFF2-40B4-BE49-F238E27FC236}">
              <a16:creationId xmlns:a16="http://schemas.microsoft.com/office/drawing/2014/main" id="{45F409B1-33BA-4104-B674-F23CB328E1C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0" name="TextBox 5399">
          <a:extLst>
            <a:ext uri="{FF2B5EF4-FFF2-40B4-BE49-F238E27FC236}">
              <a16:creationId xmlns:a16="http://schemas.microsoft.com/office/drawing/2014/main" id="{EC914B41-CF14-4268-AE69-88D2579BF94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1" name="TextBox 5400">
          <a:extLst>
            <a:ext uri="{FF2B5EF4-FFF2-40B4-BE49-F238E27FC236}">
              <a16:creationId xmlns:a16="http://schemas.microsoft.com/office/drawing/2014/main" id="{B7667959-FA56-45DA-B8DA-89A366D855A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2" name="TextBox 5401">
          <a:extLst>
            <a:ext uri="{FF2B5EF4-FFF2-40B4-BE49-F238E27FC236}">
              <a16:creationId xmlns:a16="http://schemas.microsoft.com/office/drawing/2014/main" id="{4A7B287C-9199-412F-8BBE-572AFB76692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3" name="TextBox 5402">
          <a:extLst>
            <a:ext uri="{FF2B5EF4-FFF2-40B4-BE49-F238E27FC236}">
              <a16:creationId xmlns:a16="http://schemas.microsoft.com/office/drawing/2014/main" id="{6DC2B82F-0AE6-49EE-87FD-E711DA008A0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4" name="TextBox 5403">
          <a:extLst>
            <a:ext uri="{FF2B5EF4-FFF2-40B4-BE49-F238E27FC236}">
              <a16:creationId xmlns:a16="http://schemas.microsoft.com/office/drawing/2014/main" id="{0DF3A42E-7371-4C4E-8D97-EF2B7105250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5" name="TextBox 5404">
          <a:extLst>
            <a:ext uri="{FF2B5EF4-FFF2-40B4-BE49-F238E27FC236}">
              <a16:creationId xmlns:a16="http://schemas.microsoft.com/office/drawing/2014/main" id="{8EC7A242-862E-4769-BD33-84AA24FF72C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6" name="TextBox 5405">
          <a:extLst>
            <a:ext uri="{FF2B5EF4-FFF2-40B4-BE49-F238E27FC236}">
              <a16:creationId xmlns:a16="http://schemas.microsoft.com/office/drawing/2014/main" id="{CE2CE7AD-551F-409A-8764-CF1FF228476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7" name="TextBox 5406">
          <a:extLst>
            <a:ext uri="{FF2B5EF4-FFF2-40B4-BE49-F238E27FC236}">
              <a16:creationId xmlns:a16="http://schemas.microsoft.com/office/drawing/2014/main" id="{A1411A99-89F3-420D-8C35-138162BA909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8" name="TextBox 5407">
          <a:extLst>
            <a:ext uri="{FF2B5EF4-FFF2-40B4-BE49-F238E27FC236}">
              <a16:creationId xmlns:a16="http://schemas.microsoft.com/office/drawing/2014/main" id="{D807868B-6FDF-46F0-95D0-74BF190B37C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9" name="TextBox 5408">
          <a:extLst>
            <a:ext uri="{FF2B5EF4-FFF2-40B4-BE49-F238E27FC236}">
              <a16:creationId xmlns:a16="http://schemas.microsoft.com/office/drawing/2014/main" id="{5BD07B60-9559-474B-BE20-2A17292DD6F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0" name="TextBox 5409">
          <a:extLst>
            <a:ext uri="{FF2B5EF4-FFF2-40B4-BE49-F238E27FC236}">
              <a16:creationId xmlns:a16="http://schemas.microsoft.com/office/drawing/2014/main" id="{7ED66FE7-A68C-4A86-BE0A-BB7340332EC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1" name="TextBox 5410">
          <a:extLst>
            <a:ext uri="{FF2B5EF4-FFF2-40B4-BE49-F238E27FC236}">
              <a16:creationId xmlns:a16="http://schemas.microsoft.com/office/drawing/2014/main" id="{859FD76A-94F7-41F6-8373-96BCFFBC2D7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2" name="TextBox 5411">
          <a:extLst>
            <a:ext uri="{FF2B5EF4-FFF2-40B4-BE49-F238E27FC236}">
              <a16:creationId xmlns:a16="http://schemas.microsoft.com/office/drawing/2014/main" id="{3BA5AF9C-7BD1-49F2-B0A9-353FFE96D5E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3" name="TextBox 5412">
          <a:extLst>
            <a:ext uri="{FF2B5EF4-FFF2-40B4-BE49-F238E27FC236}">
              <a16:creationId xmlns:a16="http://schemas.microsoft.com/office/drawing/2014/main" id="{C09ED77E-EE40-452C-874B-7C02ABCBEAD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4" name="TextBox 5413">
          <a:extLst>
            <a:ext uri="{FF2B5EF4-FFF2-40B4-BE49-F238E27FC236}">
              <a16:creationId xmlns:a16="http://schemas.microsoft.com/office/drawing/2014/main" id="{6797E58B-8BE8-44E3-B493-CD8FFF0A8ED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5" name="TextBox 5414">
          <a:extLst>
            <a:ext uri="{FF2B5EF4-FFF2-40B4-BE49-F238E27FC236}">
              <a16:creationId xmlns:a16="http://schemas.microsoft.com/office/drawing/2014/main" id="{AC34FBAC-4B88-49CD-AE48-406BC8839C3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6" name="TextBox 5415">
          <a:extLst>
            <a:ext uri="{FF2B5EF4-FFF2-40B4-BE49-F238E27FC236}">
              <a16:creationId xmlns:a16="http://schemas.microsoft.com/office/drawing/2014/main" id="{84BAA266-A7F4-43F1-A8D2-117FAAA7BF0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7" name="TextBox 5416">
          <a:extLst>
            <a:ext uri="{FF2B5EF4-FFF2-40B4-BE49-F238E27FC236}">
              <a16:creationId xmlns:a16="http://schemas.microsoft.com/office/drawing/2014/main" id="{3FBF3FF2-276C-4F90-A333-2FEF1025413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8" name="TextBox 5417">
          <a:extLst>
            <a:ext uri="{FF2B5EF4-FFF2-40B4-BE49-F238E27FC236}">
              <a16:creationId xmlns:a16="http://schemas.microsoft.com/office/drawing/2014/main" id="{8B006152-97B7-47F6-8E43-402A4B4DD5B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9" name="TextBox 5418">
          <a:extLst>
            <a:ext uri="{FF2B5EF4-FFF2-40B4-BE49-F238E27FC236}">
              <a16:creationId xmlns:a16="http://schemas.microsoft.com/office/drawing/2014/main" id="{81868FC6-700F-43A6-839F-F4F30B07149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0" name="TextBox 5419">
          <a:extLst>
            <a:ext uri="{FF2B5EF4-FFF2-40B4-BE49-F238E27FC236}">
              <a16:creationId xmlns:a16="http://schemas.microsoft.com/office/drawing/2014/main" id="{F161E052-CABF-4FA4-B2BC-197538F9C30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1" name="TextBox 5420">
          <a:extLst>
            <a:ext uri="{FF2B5EF4-FFF2-40B4-BE49-F238E27FC236}">
              <a16:creationId xmlns:a16="http://schemas.microsoft.com/office/drawing/2014/main" id="{5B025E8F-0674-4E44-84E0-5DBB9EF79B9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2" name="TextBox 5421">
          <a:extLst>
            <a:ext uri="{FF2B5EF4-FFF2-40B4-BE49-F238E27FC236}">
              <a16:creationId xmlns:a16="http://schemas.microsoft.com/office/drawing/2014/main" id="{DA1CD6A8-DA06-4984-AB28-B79CACA37C1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3" name="TextBox 5422">
          <a:extLst>
            <a:ext uri="{FF2B5EF4-FFF2-40B4-BE49-F238E27FC236}">
              <a16:creationId xmlns:a16="http://schemas.microsoft.com/office/drawing/2014/main" id="{23AD1893-BABE-4CB3-980D-44F907096C1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4" name="TextBox 5423">
          <a:extLst>
            <a:ext uri="{FF2B5EF4-FFF2-40B4-BE49-F238E27FC236}">
              <a16:creationId xmlns:a16="http://schemas.microsoft.com/office/drawing/2014/main" id="{09B5EF75-346D-4B9A-A997-0C2719A96B1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5" name="TextBox 5424">
          <a:extLst>
            <a:ext uri="{FF2B5EF4-FFF2-40B4-BE49-F238E27FC236}">
              <a16:creationId xmlns:a16="http://schemas.microsoft.com/office/drawing/2014/main" id="{B18950F3-B17D-43D4-B503-EB8CD3021AC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6" name="TextBox 5425">
          <a:extLst>
            <a:ext uri="{FF2B5EF4-FFF2-40B4-BE49-F238E27FC236}">
              <a16:creationId xmlns:a16="http://schemas.microsoft.com/office/drawing/2014/main" id="{1509E09C-14CE-47A3-B938-4787D66CBB8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7" name="TextBox 5426">
          <a:extLst>
            <a:ext uri="{FF2B5EF4-FFF2-40B4-BE49-F238E27FC236}">
              <a16:creationId xmlns:a16="http://schemas.microsoft.com/office/drawing/2014/main" id="{3FA04EB6-7411-4105-AFE0-6BFBF25A0EE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8" name="TextBox 5427">
          <a:extLst>
            <a:ext uri="{FF2B5EF4-FFF2-40B4-BE49-F238E27FC236}">
              <a16:creationId xmlns:a16="http://schemas.microsoft.com/office/drawing/2014/main" id="{1B340B33-348A-48AC-AFC4-B43AC63BC36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9" name="TextBox 5428">
          <a:extLst>
            <a:ext uri="{FF2B5EF4-FFF2-40B4-BE49-F238E27FC236}">
              <a16:creationId xmlns:a16="http://schemas.microsoft.com/office/drawing/2014/main" id="{15D8DFEF-F0D6-4E5A-89EB-3F2F94B6CEC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0" name="TextBox 5429">
          <a:extLst>
            <a:ext uri="{FF2B5EF4-FFF2-40B4-BE49-F238E27FC236}">
              <a16:creationId xmlns:a16="http://schemas.microsoft.com/office/drawing/2014/main" id="{073BC59E-3583-4CAF-B712-F1FCB96DDCB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1" name="TextBox 5430">
          <a:extLst>
            <a:ext uri="{FF2B5EF4-FFF2-40B4-BE49-F238E27FC236}">
              <a16:creationId xmlns:a16="http://schemas.microsoft.com/office/drawing/2014/main" id="{4B119A3F-CA9D-4EE5-B40C-2C8EBFACFAA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2" name="TextBox 5431">
          <a:extLst>
            <a:ext uri="{FF2B5EF4-FFF2-40B4-BE49-F238E27FC236}">
              <a16:creationId xmlns:a16="http://schemas.microsoft.com/office/drawing/2014/main" id="{597D7678-7B24-473E-ADBE-26F59B2882C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3" name="TextBox 5432">
          <a:extLst>
            <a:ext uri="{FF2B5EF4-FFF2-40B4-BE49-F238E27FC236}">
              <a16:creationId xmlns:a16="http://schemas.microsoft.com/office/drawing/2014/main" id="{75AB31A5-8DCC-4416-B19E-74F405AA629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4" name="TextBox 5433">
          <a:extLst>
            <a:ext uri="{FF2B5EF4-FFF2-40B4-BE49-F238E27FC236}">
              <a16:creationId xmlns:a16="http://schemas.microsoft.com/office/drawing/2014/main" id="{40C20C76-FFA1-4535-9AB2-CC96B0FC445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5" name="TextBox 5434">
          <a:extLst>
            <a:ext uri="{FF2B5EF4-FFF2-40B4-BE49-F238E27FC236}">
              <a16:creationId xmlns:a16="http://schemas.microsoft.com/office/drawing/2014/main" id="{5A7DB8BA-7072-45D2-8440-D20296FE6A3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6" name="TextBox 5435">
          <a:extLst>
            <a:ext uri="{FF2B5EF4-FFF2-40B4-BE49-F238E27FC236}">
              <a16:creationId xmlns:a16="http://schemas.microsoft.com/office/drawing/2014/main" id="{6AA64FC4-1D52-4DDE-AD95-4E1EE0253E7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7" name="TextBox 5436">
          <a:extLst>
            <a:ext uri="{FF2B5EF4-FFF2-40B4-BE49-F238E27FC236}">
              <a16:creationId xmlns:a16="http://schemas.microsoft.com/office/drawing/2014/main" id="{0E8520CC-8879-4D40-AFF9-75549F4E78E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8" name="TextBox 5437">
          <a:extLst>
            <a:ext uri="{FF2B5EF4-FFF2-40B4-BE49-F238E27FC236}">
              <a16:creationId xmlns:a16="http://schemas.microsoft.com/office/drawing/2014/main" id="{32628EE6-34DA-4B1E-9448-DF46D32E665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9" name="TextBox 5438">
          <a:extLst>
            <a:ext uri="{FF2B5EF4-FFF2-40B4-BE49-F238E27FC236}">
              <a16:creationId xmlns:a16="http://schemas.microsoft.com/office/drawing/2014/main" id="{965FCE2C-2DC4-4808-95C1-FB0004FEDD8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0" name="TextBox 5439">
          <a:extLst>
            <a:ext uri="{FF2B5EF4-FFF2-40B4-BE49-F238E27FC236}">
              <a16:creationId xmlns:a16="http://schemas.microsoft.com/office/drawing/2014/main" id="{3C306B22-0086-4520-8886-51063B28D74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1" name="TextBox 5440">
          <a:extLst>
            <a:ext uri="{FF2B5EF4-FFF2-40B4-BE49-F238E27FC236}">
              <a16:creationId xmlns:a16="http://schemas.microsoft.com/office/drawing/2014/main" id="{2F706C2A-6D61-46EE-97F1-622C281BE31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2" name="TextBox 5441">
          <a:extLst>
            <a:ext uri="{FF2B5EF4-FFF2-40B4-BE49-F238E27FC236}">
              <a16:creationId xmlns:a16="http://schemas.microsoft.com/office/drawing/2014/main" id="{8A6F4B31-AB11-4E8F-BA83-D29E0AE1CA7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3" name="TextBox 5442">
          <a:extLst>
            <a:ext uri="{FF2B5EF4-FFF2-40B4-BE49-F238E27FC236}">
              <a16:creationId xmlns:a16="http://schemas.microsoft.com/office/drawing/2014/main" id="{CB3F24CB-5D7B-4F99-A7E6-EE61ED03800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4" name="TextBox 5443">
          <a:extLst>
            <a:ext uri="{FF2B5EF4-FFF2-40B4-BE49-F238E27FC236}">
              <a16:creationId xmlns:a16="http://schemas.microsoft.com/office/drawing/2014/main" id="{994594EA-0484-4723-A129-3E6D822F1AC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5" name="TextBox 5444">
          <a:extLst>
            <a:ext uri="{FF2B5EF4-FFF2-40B4-BE49-F238E27FC236}">
              <a16:creationId xmlns:a16="http://schemas.microsoft.com/office/drawing/2014/main" id="{55EC41B5-E3F7-40EC-9B94-76A7DB0E688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6" name="TextBox 5445">
          <a:extLst>
            <a:ext uri="{FF2B5EF4-FFF2-40B4-BE49-F238E27FC236}">
              <a16:creationId xmlns:a16="http://schemas.microsoft.com/office/drawing/2014/main" id="{5F83D44D-71CB-4419-8A27-F1EE8BFA855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7" name="TextBox 5446">
          <a:extLst>
            <a:ext uri="{FF2B5EF4-FFF2-40B4-BE49-F238E27FC236}">
              <a16:creationId xmlns:a16="http://schemas.microsoft.com/office/drawing/2014/main" id="{45E71CFE-2B54-447A-8F5E-11C88A316FA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8" name="TextBox 5447">
          <a:extLst>
            <a:ext uri="{FF2B5EF4-FFF2-40B4-BE49-F238E27FC236}">
              <a16:creationId xmlns:a16="http://schemas.microsoft.com/office/drawing/2014/main" id="{AA56586A-7746-48D1-90B7-F6434957861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9" name="TextBox 5448">
          <a:extLst>
            <a:ext uri="{FF2B5EF4-FFF2-40B4-BE49-F238E27FC236}">
              <a16:creationId xmlns:a16="http://schemas.microsoft.com/office/drawing/2014/main" id="{54BB8B13-AEB6-4FE3-8952-4FE9026AF2D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0" name="TextBox 5449">
          <a:extLst>
            <a:ext uri="{FF2B5EF4-FFF2-40B4-BE49-F238E27FC236}">
              <a16:creationId xmlns:a16="http://schemas.microsoft.com/office/drawing/2014/main" id="{BA26DD75-6C7F-4002-B5F8-D696DA3FA2B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1" name="TextBox 5450">
          <a:extLst>
            <a:ext uri="{FF2B5EF4-FFF2-40B4-BE49-F238E27FC236}">
              <a16:creationId xmlns:a16="http://schemas.microsoft.com/office/drawing/2014/main" id="{0C475005-4925-41CA-8EA7-C74F08416A1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2" name="TextBox 5451">
          <a:extLst>
            <a:ext uri="{FF2B5EF4-FFF2-40B4-BE49-F238E27FC236}">
              <a16:creationId xmlns:a16="http://schemas.microsoft.com/office/drawing/2014/main" id="{ADED11D6-12D4-4CF6-ADEB-14E94C541A9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3" name="TextBox 5452">
          <a:extLst>
            <a:ext uri="{FF2B5EF4-FFF2-40B4-BE49-F238E27FC236}">
              <a16:creationId xmlns:a16="http://schemas.microsoft.com/office/drawing/2014/main" id="{57D3A283-55BB-4127-8C78-BCEF86BE9E2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4" name="TextBox 5453">
          <a:extLst>
            <a:ext uri="{FF2B5EF4-FFF2-40B4-BE49-F238E27FC236}">
              <a16:creationId xmlns:a16="http://schemas.microsoft.com/office/drawing/2014/main" id="{9EFF9846-21FF-4988-BBEC-512970753FA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5" name="TextBox 5454">
          <a:extLst>
            <a:ext uri="{FF2B5EF4-FFF2-40B4-BE49-F238E27FC236}">
              <a16:creationId xmlns:a16="http://schemas.microsoft.com/office/drawing/2014/main" id="{E2E41A68-7AF7-4692-B308-BFE6FE1BF3F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6" name="TextBox 5455">
          <a:extLst>
            <a:ext uri="{FF2B5EF4-FFF2-40B4-BE49-F238E27FC236}">
              <a16:creationId xmlns:a16="http://schemas.microsoft.com/office/drawing/2014/main" id="{423B7A52-FE77-4A13-804C-177B582DE51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7" name="TextBox 5456">
          <a:extLst>
            <a:ext uri="{FF2B5EF4-FFF2-40B4-BE49-F238E27FC236}">
              <a16:creationId xmlns:a16="http://schemas.microsoft.com/office/drawing/2014/main" id="{2E6346B9-3C10-4047-BABF-15C3FD5BF66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8" name="TextBox 5457">
          <a:extLst>
            <a:ext uri="{FF2B5EF4-FFF2-40B4-BE49-F238E27FC236}">
              <a16:creationId xmlns:a16="http://schemas.microsoft.com/office/drawing/2014/main" id="{32F99C8F-337E-46CF-B0FC-4FEF625C98C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9" name="TextBox 5458">
          <a:extLst>
            <a:ext uri="{FF2B5EF4-FFF2-40B4-BE49-F238E27FC236}">
              <a16:creationId xmlns:a16="http://schemas.microsoft.com/office/drawing/2014/main" id="{85C7103E-045B-4FF8-893F-3C70A0EEB78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0" name="TextBox 5459">
          <a:extLst>
            <a:ext uri="{FF2B5EF4-FFF2-40B4-BE49-F238E27FC236}">
              <a16:creationId xmlns:a16="http://schemas.microsoft.com/office/drawing/2014/main" id="{12D33A10-EF50-467C-84F1-8097E4F0A5C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1" name="TextBox 5460">
          <a:extLst>
            <a:ext uri="{FF2B5EF4-FFF2-40B4-BE49-F238E27FC236}">
              <a16:creationId xmlns:a16="http://schemas.microsoft.com/office/drawing/2014/main" id="{CA50BE3F-6BD5-4680-8E9C-DCAA8D9E505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2" name="TextBox 5461">
          <a:extLst>
            <a:ext uri="{FF2B5EF4-FFF2-40B4-BE49-F238E27FC236}">
              <a16:creationId xmlns:a16="http://schemas.microsoft.com/office/drawing/2014/main" id="{9B8B1E8F-9E5A-44A9-94FA-9F125E148D1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3" name="TextBox 5462">
          <a:extLst>
            <a:ext uri="{FF2B5EF4-FFF2-40B4-BE49-F238E27FC236}">
              <a16:creationId xmlns:a16="http://schemas.microsoft.com/office/drawing/2014/main" id="{62E6D49F-6048-4503-9B63-E14E7D46E45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4" name="TextBox 5463">
          <a:extLst>
            <a:ext uri="{FF2B5EF4-FFF2-40B4-BE49-F238E27FC236}">
              <a16:creationId xmlns:a16="http://schemas.microsoft.com/office/drawing/2014/main" id="{7221186D-416B-4115-875E-511F7720A27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5" name="TextBox 5464">
          <a:extLst>
            <a:ext uri="{FF2B5EF4-FFF2-40B4-BE49-F238E27FC236}">
              <a16:creationId xmlns:a16="http://schemas.microsoft.com/office/drawing/2014/main" id="{31548ACB-611C-408D-9B68-B9621036EFF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6" name="TextBox 5465">
          <a:extLst>
            <a:ext uri="{FF2B5EF4-FFF2-40B4-BE49-F238E27FC236}">
              <a16:creationId xmlns:a16="http://schemas.microsoft.com/office/drawing/2014/main" id="{DB1B0545-3FE9-42A9-91A5-BF8D831E3B1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7" name="TextBox 5466">
          <a:extLst>
            <a:ext uri="{FF2B5EF4-FFF2-40B4-BE49-F238E27FC236}">
              <a16:creationId xmlns:a16="http://schemas.microsoft.com/office/drawing/2014/main" id="{0475BB83-ABA0-41CA-8BDA-57C1130EAB3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8" name="TextBox 5467">
          <a:extLst>
            <a:ext uri="{FF2B5EF4-FFF2-40B4-BE49-F238E27FC236}">
              <a16:creationId xmlns:a16="http://schemas.microsoft.com/office/drawing/2014/main" id="{9076ADC0-DB9B-45ED-B29F-2B10F4E34E4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9" name="TextBox 5468">
          <a:extLst>
            <a:ext uri="{FF2B5EF4-FFF2-40B4-BE49-F238E27FC236}">
              <a16:creationId xmlns:a16="http://schemas.microsoft.com/office/drawing/2014/main" id="{48215DE7-B539-45F0-9C18-54CCD84E77B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0" name="TextBox 5469">
          <a:extLst>
            <a:ext uri="{FF2B5EF4-FFF2-40B4-BE49-F238E27FC236}">
              <a16:creationId xmlns:a16="http://schemas.microsoft.com/office/drawing/2014/main" id="{DE7615FD-D100-4134-85A7-7B4896ADF1E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1" name="TextBox 5470">
          <a:extLst>
            <a:ext uri="{FF2B5EF4-FFF2-40B4-BE49-F238E27FC236}">
              <a16:creationId xmlns:a16="http://schemas.microsoft.com/office/drawing/2014/main" id="{6DBF5102-CE6B-4136-AE96-B811B8A500B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2" name="TextBox 5471">
          <a:extLst>
            <a:ext uri="{FF2B5EF4-FFF2-40B4-BE49-F238E27FC236}">
              <a16:creationId xmlns:a16="http://schemas.microsoft.com/office/drawing/2014/main" id="{A46CD38E-9C4B-4E7E-B987-B5AD6883E4A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3" name="TextBox 5472">
          <a:extLst>
            <a:ext uri="{FF2B5EF4-FFF2-40B4-BE49-F238E27FC236}">
              <a16:creationId xmlns:a16="http://schemas.microsoft.com/office/drawing/2014/main" id="{39360775-FB6F-49BA-90D5-A3349D49633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4" name="TextBox 5473">
          <a:extLst>
            <a:ext uri="{FF2B5EF4-FFF2-40B4-BE49-F238E27FC236}">
              <a16:creationId xmlns:a16="http://schemas.microsoft.com/office/drawing/2014/main" id="{719197EE-2724-4A7A-8D1E-0C39D7B82E3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5" name="TextBox 5474">
          <a:extLst>
            <a:ext uri="{FF2B5EF4-FFF2-40B4-BE49-F238E27FC236}">
              <a16:creationId xmlns:a16="http://schemas.microsoft.com/office/drawing/2014/main" id="{0F114681-73D1-46FF-871E-EB0308A3C7F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6" name="TextBox 5475">
          <a:extLst>
            <a:ext uri="{FF2B5EF4-FFF2-40B4-BE49-F238E27FC236}">
              <a16:creationId xmlns:a16="http://schemas.microsoft.com/office/drawing/2014/main" id="{6BC17A0B-87D5-43F6-A582-52DD84AF602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7" name="TextBox 5476">
          <a:extLst>
            <a:ext uri="{FF2B5EF4-FFF2-40B4-BE49-F238E27FC236}">
              <a16:creationId xmlns:a16="http://schemas.microsoft.com/office/drawing/2014/main" id="{CB99C93C-D261-4561-9137-75A23930CEF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8" name="TextBox 5477">
          <a:extLst>
            <a:ext uri="{FF2B5EF4-FFF2-40B4-BE49-F238E27FC236}">
              <a16:creationId xmlns:a16="http://schemas.microsoft.com/office/drawing/2014/main" id="{ED399F87-C80B-4FD4-A470-F7CDA7C73E3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9" name="TextBox 5478">
          <a:extLst>
            <a:ext uri="{FF2B5EF4-FFF2-40B4-BE49-F238E27FC236}">
              <a16:creationId xmlns:a16="http://schemas.microsoft.com/office/drawing/2014/main" id="{EE80A908-3F1A-4901-9F6F-31233BB3DEF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0" name="TextBox 5479">
          <a:extLst>
            <a:ext uri="{FF2B5EF4-FFF2-40B4-BE49-F238E27FC236}">
              <a16:creationId xmlns:a16="http://schemas.microsoft.com/office/drawing/2014/main" id="{C79371DB-CCDF-43DF-94B2-525CB833181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1" name="TextBox 5480">
          <a:extLst>
            <a:ext uri="{FF2B5EF4-FFF2-40B4-BE49-F238E27FC236}">
              <a16:creationId xmlns:a16="http://schemas.microsoft.com/office/drawing/2014/main" id="{82D23D83-3D22-4E94-A007-8E19CEA805C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2" name="TextBox 5481">
          <a:extLst>
            <a:ext uri="{FF2B5EF4-FFF2-40B4-BE49-F238E27FC236}">
              <a16:creationId xmlns:a16="http://schemas.microsoft.com/office/drawing/2014/main" id="{1733683B-F40C-4728-9DF5-63025B277F9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3" name="TextBox 5482">
          <a:extLst>
            <a:ext uri="{FF2B5EF4-FFF2-40B4-BE49-F238E27FC236}">
              <a16:creationId xmlns:a16="http://schemas.microsoft.com/office/drawing/2014/main" id="{A4483FF9-93BD-4449-A29D-53631E4EDF4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4" name="TextBox 5483">
          <a:extLst>
            <a:ext uri="{FF2B5EF4-FFF2-40B4-BE49-F238E27FC236}">
              <a16:creationId xmlns:a16="http://schemas.microsoft.com/office/drawing/2014/main" id="{1849E001-E8ED-4A1C-8991-534C5477207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5" name="TextBox 5484">
          <a:extLst>
            <a:ext uri="{FF2B5EF4-FFF2-40B4-BE49-F238E27FC236}">
              <a16:creationId xmlns:a16="http://schemas.microsoft.com/office/drawing/2014/main" id="{A6ECD5DC-A201-49D3-89E7-57B51F18DB9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6" name="TextBox 5485">
          <a:extLst>
            <a:ext uri="{FF2B5EF4-FFF2-40B4-BE49-F238E27FC236}">
              <a16:creationId xmlns:a16="http://schemas.microsoft.com/office/drawing/2014/main" id="{A8662CF9-8768-4115-B62A-8252D912939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7" name="TextBox 5486">
          <a:extLst>
            <a:ext uri="{FF2B5EF4-FFF2-40B4-BE49-F238E27FC236}">
              <a16:creationId xmlns:a16="http://schemas.microsoft.com/office/drawing/2014/main" id="{26690338-36A7-4452-B23F-FD6809EE0B9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8" name="TextBox 5487">
          <a:extLst>
            <a:ext uri="{FF2B5EF4-FFF2-40B4-BE49-F238E27FC236}">
              <a16:creationId xmlns:a16="http://schemas.microsoft.com/office/drawing/2014/main" id="{47B8D983-2FC4-4ACD-8D45-674F1249328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9" name="TextBox 5488">
          <a:extLst>
            <a:ext uri="{FF2B5EF4-FFF2-40B4-BE49-F238E27FC236}">
              <a16:creationId xmlns:a16="http://schemas.microsoft.com/office/drawing/2014/main" id="{86EAE494-5AFB-430B-B035-F66A63CD35E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0" name="TextBox 5489">
          <a:extLst>
            <a:ext uri="{FF2B5EF4-FFF2-40B4-BE49-F238E27FC236}">
              <a16:creationId xmlns:a16="http://schemas.microsoft.com/office/drawing/2014/main" id="{A9C2982E-1BDE-444E-87B9-DC335D3D3B5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1" name="TextBox 5490">
          <a:extLst>
            <a:ext uri="{FF2B5EF4-FFF2-40B4-BE49-F238E27FC236}">
              <a16:creationId xmlns:a16="http://schemas.microsoft.com/office/drawing/2014/main" id="{B7D48DEF-D805-477B-A5E2-5FB5150F1E7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2" name="TextBox 5491">
          <a:extLst>
            <a:ext uri="{FF2B5EF4-FFF2-40B4-BE49-F238E27FC236}">
              <a16:creationId xmlns:a16="http://schemas.microsoft.com/office/drawing/2014/main" id="{82D2364D-5C44-4B8B-B21B-9845DB0F169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3" name="TextBox 5492">
          <a:extLst>
            <a:ext uri="{FF2B5EF4-FFF2-40B4-BE49-F238E27FC236}">
              <a16:creationId xmlns:a16="http://schemas.microsoft.com/office/drawing/2014/main" id="{610FA85E-63F7-4EF5-BAE4-5FCB9A3AF2B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4" name="TextBox 5493">
          <a:extLst>
            <a:ext uri="{FF2B5EF4-FFF2-40B4-BE49-F238E27FC236}">
              <a16:creationId xmlns:a16="http://schemas.microsoft.com/office/drawing/2014/main" id="{3E4F4DFE-29F4-4095-A769-7375FACDFA9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5" name="TextBox 5494">
          <a:extLst>
            <a:ext uri="{FF2B5EF4-FFF2-40B4-BE49-F238E27FC236}">
              <a16:creationId xmlns:a16="http://schemas.microsoft.com/office/drawing/2014/main" id="{C871825A-D143-424C-B912-A79451EE9C2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6" name="TextBox 5495">
          <a:extLst>
            <a:ext uri="{FF2B5EF4-FFF2-40B4-BE49-F238E27FC236}">
              <a16:creationId xmlns:a16="http://schemas.microsoft.com/office/drawing/2014/main" id="{5124D6F4-F55C-4803-9118-72EEB2608E4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7" name="TextBox 5496">
          <a:extLst>
            <a:ext uri="{FF2B5EF4-FFF2-40B4-BE49-F238E27FC236}">
              <a16:creationId xmlns:a16="http://schemas.microsoft.com/office/drawing/2014/main" id="{5CA89554-0DB5-4E2E-9769-A0F9D2F28F0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8" name="TextBox 5497">
          <a:extLst>
            <a:ext uri="{FF2B5EF4-FFF2-40B4-BE49-F238E27FC236}">
              <a16:creationId xmlns:a16="http://schemas.microsoft.com/office/drawing/2014/main" id="{596CC95F-7C9A-411C-A4F8-16FC59858DD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9" name="TextBox 5498">
          <a:extLst>
            <a:ext uri="{FF2B5EF4-FFF2-40B4-BE49-F238E27FC236}">
              <a16:creationId xmlns:a16="http://schemas.microsoft.com/office/drawing/2014/main" id="{C808416B-32C3-4A2E-AF59-CE339EC5054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0" name="TextBox 5499">
          <a:extLst>
            <a:ext uri="{FF2B5EF4-FFF2-40B4-BE49-F238E27FC236}">
              <a16:creationId xmlns:a16="http://schemas.microsoft.com/office/drawing/2014/main" id="{8AAC62D6-3134-4DE2-B820-86BFF664012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1" name="TextBox 5500">
          <a:extLst>
            <a:ext uri="{FF2B5EF4-FFF2-40B4-BE49-F238E27FC236}">
              <a16:creationId xmlns:a16="http://schemas.microsoft.com/office/drawing/2014/main" id="{3BEA55D6-9379-46E1-B92A-80938C93CFE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2" name="TextBox 5501">
          <a:extLst>
            <a:ext uri="{FF2B5EF4-FFF2-40B4-BE49-F238E27FC236}">
              <a16:creationId xmlns:a16="http://schemas.microsoft.com/office/drawing/2014/main" id="{5EE71ABD-4411-4458-9DAA-D5C0653CAB7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3" name="TextBox 5502">
          <a:extLst>
            <a:ext uri="{FF2B5EF4-FFF2-40B4-BE49-F238E27FC236}">
              <a16:creationId xmlns:a16="http://schemas.microsoft.com/office/drawing/2014/main" id="{66F84AB6-EF98-471C-A5B9-3D22F5633B0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4" name="TextBox 5503">
          <a:extLst>
            <a:ext uri="{FF2B5EF4-FFF2-40B4-BE49-F238E27FC236}">
              <a16:creationId xmlns:a16="http://schemas.microsoft.com/office/drawing/2014/main" id="{CCAD3234-37DB-4170-A3BA-8E09BC3DFA4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5" name="TextBox 5504">
          <a:extLst>
            <a:ext uri="{FF2B5EF4-FFF2-40B4-BE49-F238E27FC236}">
              <a16:creationId xmlns:a16="http://schemas.microsoft.com/office/drawing/2014/main" id="{4520DF6A-F3E6-476B-9EC6-64FFA72E4B8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6" name="TextBox 5505">
          <a:extLst>
            <a:ext uri="{FF2B5EF4-FFF2-40B4-BE49-F238E27FC236}">
              <a16:creationId xmlns:a16="http://schemas.microsoft.com/office/drawing/2014/main" id="{C8C687CA-078B-468D-BFCE-7C7E1D2AB3D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7" name="TextBox 5506">
          <a:extLst>
            <a:ext uri="{FF2B5EF4-FFF2-40B4-BE49-F238E27FC236}">
              <a16:creationId xmlns:a16="http://schemas.microsoft.com/office/drawing/2014/main" id="{8841F713-3FC1-41D6-9F61-F4DA7CA2293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8" name="TextBox 5507">
          <a:extLst>
            <a:ext uri="{FF2B5EF4-FFF2-40B4-BE49-F238E27FC236}">
              <a16:creationId xmlns:a16="http://schemas.microsoft.com/office/drawing/2014/main" id="{149201F7-0A59-4B04-9074-605B1ADA8F4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9" name="TextBox 5508">
          <a:extLst>
            <a:ext uri="{FF2B5EF4-FFF2-40B4-BE49-F238E27FC236}">
              <a16:creationId xmlns:a16="http://schemas.microsoft.com/office/drawing/2014/main" id="{C405648A-5773-461B-B8E1-441CB01AE21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0" name="TextBox 5509">
          <a:extLst>
            <a:ext uri="{FF2B5EF4-FFF2-40B4-BE49-F238E27FC236}">
              <a16:creationId xmlns:a16="http://schemas.microsoft.com/office/drawing/2014/main" id="{A2D48000-C356-4F33-B199-2EDED8E28DA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1" name="TextBox 5510">
          <a:extLst>
            <a:ext uri="{FF2B5EF4-FFF2-40B4-BE49-F238E27FC236}">
              <a16:creationId xmlns:a16="http://schemas.microsoft.com/office/drawing/2014/main" id="{DECD00CB-DA5D-4FD3-A69E-4FFCC4FF0D6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2" name="TextBox 5511">
          <a:extLst>
            <a:ext uri="{FF2B5EF4-FFF2-40B4-BE49-F238E27FC236}">
              <a16:creationId xmlns:a16="http://schemas.microsoft.com/office/drawing/2014/main" id="{4985AE37-41E1-4268-A6C8-AEF86E31FAB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3" name="TextBox 5512">
          <a:extLst>
            <a:ext uri="{FF2B5EF4-FFF2-40B4-BE49-F238E27FC236}">
              <a16:creationId xmlns:a16="http://schemas.microsoft.com/office/drawing/2014/main" id="{DAF128B5-8118-414B-AE7B-114DEFB106C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4" name="TextBox 5513">
          <a:extLst>
            <a:ext uri="{FF2B5EF4-FFF2-40B4-BE49-F238E27FC236}">
              <a16:creationId xmlns:a16="http://schemas.microsoft.com/office/drawing/2014/main" id="{C0FC09FC-F38E-4C2B-8EE6-511072195EF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5" name="TextBox 5514">
          <a:extLst>
            <a:ext uri="{FF2B5EF4-FFF2-40B4-BE49-F238E27FC236}">
              <a16:creationId xmlns:a16="http://schemas.microsoft.com/office/drawing/2014/main" id="{5DE8A56C-36DF-4070-BFFB-507FB4A63F6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6" name="TextBox 5515">
          <a:extLst>
            <a:ext uri="{FF2B5EF4-FFF2-40B4-BE49-F238E27FC236}">
              <a16:creationId xmlns:a16="http://schemas.microsoft.com/office/drawing/2014/main" id="{9CA50E25-C8B4-4436-ABFB-5AAE24EFD7E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7" name="TextBox 5516">
          <a:extLst>
            <a:ext uri="{FF2B5EF4-FFF2-40B4-BE49-F238E27FC236}">
              <a16:creationId xmlns:a16="http://schemas.microsoft.com/office/drawing/2014/main" id="{98A00354-992C-4D52-A3D6-47EE90889B7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8" name="TextBox 5517">
          <a:extLst>
            <a:ext uri="{FF2B5EF4-FFF2-40B4-BE49-F238E27FC236}">
              <a16:creationId xmlns:a16="http://schemas.microsoft.com/office/drawing/2014/main" id="{1FF45A64-C283-4D85-A4EA-37A651794BD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9" name="TextBox 5518">
          <a:extLst>
            <a:ext uri="{FF2B5EF4-FFF2-40B4-BE49-F238E27FC236}">
              <a16:creationId xmlns:a16="http://schemas.microsoft.com/office/drawing/2014/main" id="{B426B293-C075-46E0-BC93-C027244F16D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0" name="TextBox 5519">
          <a:extLst>
            <a:ext uri="{FF2B5EF4-FFF2-40B4-BE49-F238E27FC236}">
              <a16:creationId xmlns:a16="http://schemas.microsoft.com/office/drawing/2014/main" id="{B9D9C88F-2AA8-4E8D-92C8-F8201BFFBF8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1" name="TextBox 5520">
          <a:extLst>
            <a:ext uri="{FF2B5EF4-FFF2-40B4-BE49-F238E27FC236}">
              <a16:creationId xmlns:a16="http://schemas.microsoft.com/office/drawing/2014/main" id="{95FA59FD-C415-44A5-8F97-B0EF85C4647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2" name="TextBox 5521">
          <a:extLst>
            <a:ext uri="{FF2B5EF4-FFF2-40B4-BE49-F238E27FC236}">
              <a16:creationId xmlns:a16="http://schemas.microsoft.com/office/drawing/2014/main" id="{03D1C924-450E-4178-9146-DBE5A3E2FE2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3" name="TextBox 5522">
          <a:extLst>
            <a:ext uri="{FF2B5EF4-FFF2-40B4-BE49-F238E27FC236}">
              <a16:creationId xmlns:a16="http://schemas.microsoft.com/office/drawing/2014/main" id="{F57C1EFB-C924-404C-B02C-A68633358DF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4" name="TextBox 5523">
          <a:extLst>
            <a:ext uri="{FF2B5EF4-FFF2-40B4-BE49-F238E27FC236}">
              <a16:creationId xmlns:a16="http://schemas.microsoft.com/office/drawing/2014/main" id="{1C5FD277-D00D-435F-92D7-2D747199396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5" name="TextBox 5524">
          <a:extLst>
            <a:ext uri="{FF2B5EF4-FFF2-40B4-BE49-F238E27FC236}">
              <a16:creationId xmlns:a16="http://schemas.microsoft.com/office/drawing/2014/main" id="{EE7F5C48-4C05-407E-AD94-2384E774285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6" name="TextBox 5525">
          <a:extLst>
            <a:ext uri="{FF2B5EF4-FFF2-40B4-BE49-F238E27FC236}">
              <a16:creationId xmlns:a16="http://schemas.microsoft.com/office/drawing/2014/main" id="{00FEE0B0-DE10-469D-9BFE-F48E349DE79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7" name="TextBox 5526">
          <a:extLst>
            <a:ext uri="{FF2B5EF4-FFF2-40B4-BE49-F238E27FC236}">
              <a16:creationId xmlns:a16="http://schemas.microsoft.com/office/drawing/2014/main" id="{F715F41C-22A4-468E-A306-DECEA5AE287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8" name="TextBox 5527">
          <a:extLst>
            <a:ext uri="{FF2B5EF4-FFF2-40B4-BE49-F238E27FC236}">
              <a16:creationId xmlns:a16="http://schemas.microsoft.com/office/drawing/2014/main" id="{B2AB91C4-86ED-44EE-AC41-ABF1E1D055B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9" name="TextBox 5528">
          <a:extLst>
            <a:ext uri="{FF2B5EF4-FFF2-40B4-BE49-F238E27FC236}">
              <a16:creationId xmlns:a16="http://schemas.microsoft.com/office/drawing/2014/main" id="{79A24E60-FF39-4BA9-8A94-C2795FF2CD6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0" name="TextBox 5529">
          <a:extLst>
            <a:ext uri="{FF2B5EF4-FFF2-40B4-BE49-F238E27FC236}">
              <a16:creationId xmlns:a16="http://schemas.microsoft.com/office/drawing/2014/main" id="{D520AC1C-F2FF-4579-BAB2-BBC357C4B08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1" name="TextBox 5530">
          <a:extLst>
            <a:ext uri="{FF2B5EF4-FFF2-40B4-BE49-F238E27FC236}">
              <a16:creationId xmlns:a16="http://schemas.microsoft.com/office/drawing/2014/main" id="{E23DD75A-9890-4E28-B6BA-C17120C2DEB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2" name="TextBox 5531">
          <a:extLst>
            <a:ext uri="{FF2B5EF4-FFF2-40B4-BE49-F238E27FC236}">
              <a16:creationId xmlns:a16="http://schemas.microsoft.com/office/drawing/2014/main" id="{EF2E4ED0-225C-42D2-A674-B5302E88B10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3" name="TextBox 5532">
          <a:extLst>
            <a:ext uri="{FF2B5EF4-FFF2-40B4-BE49-F238E27FC236}">
              <a16:creationId xmlns:a16="http://schemas.microsoft.com/office/drawing/2014/main" id="{A50852D6-EF67-41CF-BC55-E45B6F62911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4" name="TextBox 5533">
          <a:extLst>
            <a:ext uri="{FF2B5EF4-FFF2-40B4-BE49-F238E27FC236}">
              <a16:creationId xmlns:a16="http://schemas.microsoft.com/office/drawing/2014/main" id="{7EB44AC3-45B6-456D-AA69-C9D329FD9EE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5" name="TextBox 5534">
          <a:extLst>
            <a:ext uri="{FF2B5EF4-FFF2-40B4-BE49-F238E27FC236}">
              <a16:creationId xmlns:a16="http://schemas.microsoft.com/office/drawing/2014/main" id="{4D4EC13A-ED68-4DD9-9B9B-225552D610B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6" name="TextBox 5535">
          <a:extLst>
            <a:ext uri="{FF2B5EF4-FFF2-40B4-BE49-F238E27FC236}">
              <a16:creationId xmlns:a16="http://schemas.microsoft.com/office/drawing/2014/main" id="{13A086A6-9610-42F1-B2ED-95476137810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7" name="TextBox 5536">
          <a:extLst>
            <a:ext uri="{FF2B5EF4-FFF2-40B4-BE49-F238E27FC236}">
              <a16:creationId xmlns:a16="http://schemas.microsoft.com/office/drawing/2014/main" id="{98774F86-6E2F-4B5E-AE5E-AD297F71137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8" name="TextBox 5537">
          <a:extLst>
            <a:ext uri="{FF2B5EF4-FFF2-40B4-BE49-F238E27FC236}">
              <a16:creationId xmlns:a16="http://schemas.microsoft.com/office/drawing/2014/main" id="{C9B27DE4-ED8B-4AA3-A2F8-1D55FA1086D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9" name="TextBox 5538">
          <a:extLst>
            <a:ext uri="{FF2B5EF4-FFF2-40B4-BE49-F238E27FC236}">
              <a16:creationId xmlns:a16="http://schemas.microsoft.com/office/drawing/2014/main" id="{34713C2F-E67E-4B6D-9673-721C55675ED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0" name="TextBox 5539">
          <a:extLst>
            <a:ext uri="{FF2B5EF4-FFF2-40B4-BE49-F238E27FC236}">
              <a16:creationId xmlns:a16="http://schemas.microsoft.com/office/drawing/2014/main" id="{717F6A7F-99CE-4DF8-9AA7-B3BA63B817A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1" name="TextBox 5540">
          <a:extLst>
            <a:ext uri="{FF2B5EF4-FFF2-40B4-BE49-F238E27FC236}">
              <a16:creationId xmlns:a16="http://schemas.microsoft.com/office/drawing/2014/main" id="{A40F811E-DCBF-499C-BADE-79A19ACEBEE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2" name="TextBox 5541">
          <a:extLst>
            <a:ext uri="{FF2B5EF4-FFF2-40B4-BE49-F238E27FC236}">
              <a16:creationId xmlns:a16="http://schemas.microsoft.com/office/drawing/2014/main" id="{1CB5E41A-7209-4983-BA85-A4B59F1ABF5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3" name="TextBox 5542">
          <a:extLst>
            <a:ext uri="{FF2B5EF4-FFF2-40B4-BE49-F238E27FC236}">
              <a16:creationId xmlns:a16="http://schemas.microsoft.com/office/drawing/2014/main" id="{5C95FC4F-D726-4148-96EE-4666130E87B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4" name="TextBox 5543">
          <a:extLst>
            <a:ext uri="{FF2B5EF4-FFF2-40B4-BE49-F238E27FC236}">
              <a16:creationId xmlns:a16="http://schemas.microsoft.com/office/drawing/2014/main" id="{F41B29B9-BA75-4E16-BE3A-67ED5D45AB9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5" name="TextBox 5544">
          <a:extLst>
            <a:ext uri="{FF2B5EF4-FFF2-40B4-BE49-F238E27FC236}">
              <a16:creationId xmlns:a16="http://schemas.microsoft.com/office/drawing/2014/main" id="{08FDB5F5-4075-4017-8401-93A94F2B68D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6" name="TextBox 5545">
          <a:extLst>
            <a:ext uri="{FF2B5EF4-FFF2-40B4-BE49-F238E27FC236}">
              <a16:creationId xmlns:a16="http://schemas.microsoft.com/office/drawing/2014/main" id="{206E4034-7BEA-4757-AB1E-2E41B12A65B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7" name="TextBox 5546">
          <a:extLst>
            <a:ext uri="{FF2B5EF4-FFF2-40B4-BE49-F238E27FC236}">
              <a16:creationId xmlns:a16="http://schemas.microsoft.com/office/drawing/2014/main" id="{41DCA7BD-2E7F-496A-91A4-A6148CFC8E3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8" name="TextBox 5547">
          <a:extLst>
            <a:ext uri="{FF2B5EF4-FFF2-40B4-BE49-F238E27FC236}">
              <a16:creationId xmlns:a16="http://schemas.microsoft.com/office/drawing/2014/main" id="{A4FBDD5E-0CFB-4C11-88CF-C5766CE5735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9" name="TextBox 5548">
          <a:extLst>
            <a:ext uri="{FF2B5EF4-FFF2-40B4-BE49-F238E27FC236}">
              <a16:creationId xmlns:a16="http://schemas.microsoft.com/office/drawing/2014/main" id="{9932BB0A-2841-4F2D-B4F4-CB96F370924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0" name="TextBox 5549">
          <a:extLst>
            <a:ext uri="{FF2B5EF4-FFF2-40B4-BE49-F238E27FC236}">
              <a16:creationId xmlns:a16="http://schemas.microsoft.com/office/drawing/2014/main" id="{769CB8F5-E8DB-489C-9272-EC3B0A67372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1" name="TextBox 5550">
          <a:extLst>
            <a:ext uri="{FF2B5EF4-FFF2-40B4-BE49-F238E27FC236}">
              <a16:creationId xmlns:a16="http://schemas.microsoft.com/office/drawing/2014/main" id="{AAD1157E-E8A5-4463-AE70-2918FDD88C1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2" name="TextBox 5551">
          <a:extLst>
            <a:ext uri="{FF2B5EF4-FFF2-40B4-BE49-F238E27FC236}">
              <a16:creationId xmlns:a16="http://schemas.microsoft.com/office/drawing/2014/main" id="{003AA6A4-2C7E-4F2A-B422-8A09609462C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3" name="TextBox 5552">
          <a:extLst>
            <a:ext uri="{FF2B5EF4-FFF2-40B4-BE49-F238E27FC236}">
              <a16:creationId xmlns:a16="http://schemas.microsoft.com/office/drawing/2014/main" id="{A8AA93B3-B3A9-419C-BBDC-BF9E16B68B2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4" name="TextBox 5553">
          <a:extLst>
            <a:ext uri="{FF2B5EF4-FFF2-40B4-BE49-F238E27FC236}">
              <a16:creationId xmlns:a16="http://schemas.microsoft.com/office/drawing/2014/main" id="{B1E9AF53-0F6F-4D37-B69F-F42F2DA82F9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5" name="TextBox 5554">
          <a:extLst>
            <a:ext uri="{FF2B5EF4-FFF2-40B4-BE49-F238E27FC236}">
              <a16:creationId xmlns:a16="http://schemas.microsoft.com/office/drawing/2014/main" id="{1FB730E9-BE69-4289-87A8-BFF71534AE2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6" name="TextBox 5555">
          <a:extLst>
            <a:ext uri="{FF2B5EF4-FFF2-40B4-BE49-F238E27FC236}">
              <a16:creationId xmlns:a16="http://schemas.microsoft.com/office/drawing/2014/main" id="{E17B1AC2-7660-4BCF-93E0-8E8EA789119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7" name="TextBox 5556">
          <a:extLst>
            <a:ext uri="{FF2B5EF4-FFF2-40B4-BE49-F238E27FC236}">
              <a16:creationId xmlns:a16="http://schemas.microsoft.com/office/drawing/2014/main" id="{648F069D-BB47-4A8D-A95A-022FAE38A0B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8" name="TextBox 5557">
          <a:extLst>
            <a:ext uri="{FF2B5EF4-FFF2-40B4-BE49-F238E27FC236}">
              <a16:creationId xmlns:a16="http://schemas.microsoft.com/office/drawing/2014/main" id="{A426569F-1AEA-437D-93B0-01619696C31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9" name="TextBox 5558">
          <a:extLst>
            <a:ext uri="{FF2B5EF4-FFF2-40B4-BE49-F238E27FC236}">
              <a16:creationId xmlns:a16="http://schemas.microsoft.com/office/drawing/2014/main" id="{CA64ED42-4EE3-45E0-B185-4A36E3222F8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0" name="TextBox 5559">
          <a:extLst>
            <a:ext uri="{FF2B5EF4-FFF2-40B4-BE49-F238E27FC236}">
              <a16:creationId xmlns:a16="http://schemas.microsoft.com/office/drawing/2014/main" id="{1745A65F-CE7C-4E11-9213-4C635F24951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1" name="TextBox 5560">
          <a:extLst>
            <a:ext uri="{FF2B5EF4-FFF2-40B4-BE49-F238E27FC236}">
              <a16:creationId xmlns:a16="http://schemas.microsoft.com/office/drawing/2014/main" id="{2C979868-F9A3-40D0-8B65-0AFC45AB0CF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2" name="TextBox 5561">
          <a:extLst>
            <a:ext uri="{FF2B5EF4-FFF2-40B4-BE49-F238E27FC236}">
              <a16:creationId xmlns:a16="http://schemas.microsoft.com/office/drawing/2014/main" id="{E754168F-AF38-401E-BF55-B62E30B016E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3" name="TextBox 5562">
          <a:extLst>
            <a:ext uri="{FF2B5EF4-FFF2-40B4-BE49-F238E27FC236}">
              <a16:creationId xmlns:a16="http://schemas.microsoft.com/office/drawing/2014/main" id="{AD023F0C-D5C6-4EC0-B695-C467106D142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4" name="TextBox 5563">
          <a:extLst>
            <a:ext uri="{FF2B5EF4-FFF2-40B4-BE49-F238E27FC236}">
              <a16:creationId xmlns:a16="http://schemas.microsoft.com/office/drawing/2014/main" id="{051DC568-FC93-4CC8-B3DA-AECB3B8402D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5" name="TextBox 5564">
          <a:extLst>
            <a:ext uri="{FF2B5EF4-FFF2-40B4-BE49-F238E27FC236}">
              <a16:creationId xmlns:a16="http://schemas.microsoft.com/office/drawing/2014/main" id="{D195E4E0-1C61-48CE-A45B-A5593C03AE2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6" name="TextBox 5565">
          <a:extLst>
            <a:ext uri="{FF2B5EF4-FFF2-40B4-BE49-F238E27FC236}">
              <a16:creationId xmlns:a16="http://schemas.microsoft.com/office/drawing/2014/main" id="{466A3D48-FEA9-4B78-AF36-80C53C92A30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7" name="TextBox 5566">
          <a:extLst>
            <a:ext uri="{FF2B5EF4-FFF2-40B4-BE49-F238E27FC236}">
              <a16:creationId xmlns:a16="http://schemas.microsoft.com/office/drawing/2014/main" id="{17B76FDE-B3D0-4E45-9D78-12D69B0941A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8" name="TextBox 5567">
          <a:extLst>
            <a:ext uri="{FF2B5EF4-FFF2-40B4-BE49-F238E27FC236}">
              <a16:creationId xmlns:a16="http://schemas.microsoft.com/office/drawing/2014/main" id="{44853084-B0BA-4BD4-841C-8B3CDF1AA27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9" name="TextBox 5568">
          <a:extLst>
            <a:ext uri="{FF2B5EF4-FFF2-40B4-BE49-F238E27FC236}">
              <a16:creationId xmlns:a16="http://schemas.microsoft.com/office/drawing/2014/main" id="{9AC10EE0-6633-4C85-8FE8-AA1316B7F38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0" name="TextBox 5569">
          <a:extLst>
            <a:ext uri="{FF2B5EF4-FFF2-40B4-BE49-F238E27FC236}">
              <a16:creationId xmlns:a16="http://schemas.microsoft.com/office/drawing/2014/main" id="{9A80B963-73B9-4D8A-863F-44D0A897C37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1" name="TextBox 5570">
          <a:extLst>
            <a:ext uri="{FF2B5EF4-FFF2-40B4-BE49-F238E27FC236}">
              <a16:creationId xmlns:a16="http://schemas.microsoft.com/office/drawing/2014/main" id="{04A1396A-3C80-4045-AEAF-C563AE88E69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2" name="TextBox 5571">
          <a:extLst>
            <a:ext uri="{FF2B5EF4-FFF2-40B4-BE49-F238E27FC236}">
              <a16:creationId xmlns:a16="http://schemas.microsoft.com/office/drawing/2014/main" id="{A7DD3B0F-5C82-4320-8550-695E6F474DB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3" name="TextBox 5572">
          <a:extLst>
            <a:ext uri="{FF2B5EF4-FFF2-40B4-BE49-F238E27FC236}">
              <a16:creationId xmlns:a16="http://schemas.microsoft.com/office/drawing/2014/main" id="{28A0B476-6104-4D2A-9115-F0C1399C8CB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4" name="TextBox 5573">
          <a:extLst>
            <a:ext uri="{FF2B5EF4-FFF2-40B4-BE49-F238E27FC236}">
              <a16:creationId xmlns:a16="http://schemas.microsoft.com/office/drawing/2014/main" id="{BB025268-E3CE-490E-8C44-D9B288EE029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5" name="TextBox 5574">
          <a:extLst>
            <a:ext uri="{FF2B5EF4-FFF2-40B4-BE49-F238E27FC236}">
              <a16:creationId xmlns:a16="http://schemas.microsoft.com/office/drawing/2014/main" id="{19C0DB22-5B36-4FFB-A505-26EC80C910D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6" name="TextBox 5575">
          <a:extLst>
            <a:ext uri="{FF2B5EF4-FFF2-40B4-BE49-F238E27FC236}">
              <a16:creationId xmlns:a16="http://schemas.microsoft.com/office/drawing/2014/main" id="{63296FBC-BEDC-4123-8A9F-026094C5B99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7" name="TextBox 5576">
          <a:extLst>
            <a:ext uri="{FF2B5EF4-FFF2-40B4-BE49-F238E27FC236}">
              <a16:creationId xmlns:a16="http://schemas.microsoft.com/office/drawing/2014/main" id="{1D052D84-5104-45C3-A614-5355DDEF7EB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8" name="TextBox 5577">
          <a:extLst>
            <a:ext uri="{FF2B5EF4-FFF2-40B4-BE49-F238E27FC236}">
              <a16:creationId xmlns:a16="http://schemas.microsoft.com/office/drawing/2014/main" id="{2C82AECB-E9CC-49D3-841B-9834BCDF4DD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9" name="TextBox 5578">
          <a:extLst>
            <a:ext uri="{FF2B5EF4-FFF2-40B4-BE49-F238E27FC236}">
              <a16:creationId xmlns:a16="http://schemas.microsoft.com/office/drawing/2014/main" id="{1303FC88-1911-459A-BBDC-CE1353BCE1D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0" name="TextBox 5579">
          <a:extLst>
            <a:ext uri="{FF2B5EF4-FFF2-40B4-BE49-F238E27FC236}">
              <a16:creationId xmlns:a16="http://schemas.microsoft.com/office/drawing/2014/main" id="{21E91880-89D3-40B9-883C-0CA91B82ABA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1" name="TextBox 5580">
          <a:extLst>
            <a:ext uri="{FF2B5EF4-FFF2-40B4-BE49-F238E27FC236}">
              <a16:creationId xmlns:a16="http://schemas.microsoft.com/office/drawing/2014/main" id="{3BA4F829-9F98-45B0-8111-FAF1A06D927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2" name="TextBox 5581">
          <a:extLst>
            <a:ext uri="{FF2B5EF4-FFF2-40B4-BE49-F238E27FC236}">
              <a16:creationId xmlns:a16="http://schemas.microsoft.com/office/drawing/2014/main" id="{3EB2FF97-7D73-4D6D-BDB3-758327CE701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3" name="TextBox 5582">
          <a:extLst>
            <a:ext uri="{FF2B5EF4-FFF2-40B4-BE49-F238E27FC236}">
              <a16:creationId xmlns:a16="http://schemas.microsoft.com/office/drawing/2014/main" id="{DEBC2D04-E1B2-4768-9549-EA1B9629169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4" name="TextBox 5583">
          <a:extLst>
            <a:ext uri="{FF2B5EF4-FFF2-40B4-BE49-F238E27FC236}">
              <a16:creationId xmlns:a16="http://schemas.microsoft.com/office/drawing/2014/main" id="{5EB51F86-8EA7-4E82-A0D8-898EC8D4F12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5" name="TextBox 5584">
          <a:extLst>
            <a:ext uri="{FF2B5EF4-FFF2-40B4-BE49-F238E27FC236}">
              <a16:creationId xmlns:a16="http://schemas.microsoft.com/office/drawing/2014/main" id="{72CB511F-CDD6-4195-8B34-8C1B100DA5E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6" name="TextBox 5585">
          <a:extLst>
            <a:ext uri="{FF2B5EF4-FFF2-40B4-BE49-F238E27FC236}">
              <a16:creationId xmlns:a16="http://schemas.microsoft.com/office/drawing/2014/main" id="{465D40D4-ECB2-4A4F-B321-14D10A34B26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7" name="TextBox 5586">
          <a:extLst>
            <a:ext uri="{FF2B5EF4-FFF2-40B4-BE49-F238E27FC236}">
              <a16:creationId xmlns:a16="http://schemas.microsoft.com/office/drawing/2014/main" id="{3E0250C9-A404-4BE7-BEC6-48218C9F044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8" name="TextBox 5587">
          <a:extLst>
            <a:ext uri="{FF2B5EF4-FFF2-40B4-BE49-F238E27FC236}">
              <a16:creationId xmlns:a16="http://schemas.microsoft.com/office/drawing/2014/main" id="{51766735-4628-45E3-A367-D490E76FA83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9" name="TextBox 5588">
          <a:extLst>
            <a:ext uri="{FF2B5EF4-FFF2-40B4-BE49-F238E27FC236}">
              <a16:creationId xmlns:a16="http://schemas.microsoft.com/office/drawing/2014/main" id="{B38B45FA-5FCE-4D93-B4B3-13C26DFF822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0" name="TextBox 5589">
          <a:extLst>
            <a:ext uri="{FF2B5EF4-FFF2-40B4-BE49-F238E27FC236}">
              <a16:creationId xmlns:a16="http://schemas.microsoft.com/office/drawing/2014/main" id="{061F824F-CE4E-423A-B3F7-484EBFF0BC6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1" name="TextBox 5590">
          <a:extLst>
            <a:ext uri="{FF2B5EF4-FFF2-40B4-BE49-F238E27FC236}">
              <a16:creationId xmlns:a16="http://schemas.microsoft.com/office/drawing/2014/main" id="{0662DBB0-E144-4C8D-8378-879A9967348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2" name="TextBox 5591">
          <a:extLst>
            <a:ext uri="{FF2B5EF4-FFF2-40B4-BE49-F238E27FC236}">
              <a16:creationId xmlns:a16="http://schemas.microsoft.com/office/drawing/2014/main" id="{79061661-E95A-46B0-A353-58351EC71EB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3" name="TextBox 5592">
          <a:extLst>
            <a:ext uri="{FF2B5EF4-FFF2-40B4-BE49-F238E27FC236}">
              <a16:creationId xmlns:a16="http://schemas.microsoft.com/office/drawing/2014/main" id="{94B88872-B4AF-47EB-9B5B-936C2193905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4" name="TextBox 5593">
          <a:extLst>
            <a:ext uri="{FF2B5EF4-FFF2-40B4-BE49-F238E27FC236}">
              <a16:creationId xmlns:a16="http://schemas.microsoft.com/office/drawing/2014/main" id="{E455E4CA-A9AC-477E-9D1D-F8545B450A0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5" name="TextBox 5594">
          <a:extLst>
            <a:ext uri="{FF2B5EF4-FFF2-40B4-BE49-F238E27FC236}">
              <a16:creationId xmlns:a16="http://schemas.microsoft.com/office/drawing/2014/main" id="{CCAB5CB8-1C6E-4D03-B452-135593F73C4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6" name="TextBox 5595">
          <a:extLst>
            <a:ext uri="{FF2B5EF4-FFF2-40B4-BE49-F238E27FC236}">
              <a16:creationId xmlns:a16="http://schemas.microsoft.com/office/drawing/2014/main" id="{DBD21017-CB34-4F7D-A8AF-EC813AD9CB7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7" name="TextBox 5596">
          <a:extLst>
            <a:ext uri="{FF2B5EF4-FFF2-40B4-BE49-F238E27FC236}">
              <a16:creationId xmlns:a16="http://schemas.microsoft.com/office/drawing/2014/main" id="{D35B658C-57DE-4635-BC3B-C37E67DB900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8" name="TextBox 5597">
          <a:extLst>
            <a:ext uri="{FF2B5EF4-FFF2-40B4-BE49-F238E27FC236}">
              <a16:creationId xmlns:a16="http://schemas.microsoft.com/office/drawing/2014/main" id="{9DB4D100-D51B-440F-8F34-90893295A9E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9" name="TextBox 5598">
          <a:extLst>
            <a:ext uri="{FF2B5EF4-FFF2-40B4-BE49-F238E27FC236}">
              <a16:creationId xmlns:a16="http://schemas.microsoft.com/office/drawing/2014/main" id="{D59BCC81-3D95-4E1C-A595-B7DB4D5136E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0" name="TextBox 5599">
          <a:extLst>
            <a:ext uri="{FF2B5EF4-FFF2-40B4-BE49-F238E27FC236}">
              <a16:creationId xmlns:a16="http://schemas.microsoft.com/office/drawing/2014/main" id="{100AC09D-25F1-49B9-82B5-53A5453CD69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1" name="TextBox 5600">
          <a:extLst>
            <a:ext uri="{FF2B5EF4-FFF2-40B4-BE49-F238E27FC236}">
              <a16:creationId xmlns:a16="http://schemas.microsoft.com/office/drawing/2014/main" id="{DAB4B742-BDC0-4612-90D2-DBF1D24F416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2" name="TextBox 5601">
          <a:extLst>
            <a:ext uri="{FF2B5EF4-FFF2-40B4-BE49-F238E27FC236}">
              <a16:creationId xmlns:a16="http://schemas.microsoft.com/office/drawing/2014/main" id="{7C3A3E75-479A-4CF8-98ED-7F02DE1327F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3" name="TextBox 5602">
          <a:extLst>
            <a:ext uri="{FF2B5EF4-FFF2-40B4-BE49-F238E27FC236}">
              <a16:creationId xmlns:a16="http://schemas.microsoft.com/office/drawing/2014/main" id="{FCAF46CD-6515-4CE8-ABBE-8C72FE83D5C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4" name="TextBox 5603">
          <a:extLst>
            <a:ext uri="{FF2B5EF4-FFF2-40B4-BE49-F238E27FC236}">
              <a16:creationId xmlns:a16="http://schemas.microsoft.com/office/drawing/2014/main" id="{1A5E0189-12FE-4A59-A1BE-B73889FB11E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5" name="TextBox 5604">
          <a:extLst>
            <a:ext uri="{FF2B5EF4-FFF2-40B4-BE49-F238E27FC236}">
              <a16:creationId xmlns:a16="http://schemas.microsoft.com/office/drawing/2014/main" id="{41967745-D2BB-49F1-B967-4564DA4392F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6" name="TextBox 5605">
          <a:extLst>
            <a:ext uri="{FF2B5EF4-FFF2-40B4-BE49-F238E27FC236}">
              <a16:creationId xmlns:a16="http://schemas.microsoft.com/office/drawing/2014/main" id="{623FBABC-D4CA-4486-870D-A2663EA4397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7" name="TextBox 5606">
          <a:extLst>
            <a:ext uri="{FF2B5EF4-FFF2-40B4-BE49-F238E27FC236}">
              <a16:creationId xmlns:a16="http://schemas.microsoft.com/office/drawing/2014/main" id="{11AF58DC-183C-402D-9304-C4D57373A77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8" name="TextBox 5607">
          <a:extLst>
            <a:ext uri="{FF2B5EF4-FFF2-40B4-BE49-F238E27FC236}">
              <a16:creationId xmlns:a16="http://schemas.microsoft.com/office/drawing/2014/main" id="{C510A889-64DD-464B-903E-600E0A5B8F5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9" name="TextBox 5608">
          <a:extLst>
            <a:ext uri="{FF2B5EF4-FFF2-40B4-BE49-F238E27FC236}">
              <a16:creationId xmlns:a16="http://schemas.microsoft.com/office/drawing/2014/main" id="{51E19E23-2484-41B6-8D03-73A2CCFBCE2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0" name="TextBox 5609">
          <a:extLst>
            <a:ext uri="{FF2B5EF4-FFF2-40B4-BE49-F238E27FC236}">
              <a16:creationId xmlns:a16="http://schemas.microsoft.com/office/drawing/2014/main" id="{BE655AD0-38A7-4833-8E26-2BC55719F24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1" name="TextBox 5610">
          <a:extLst>
            <a:ext uri="{FF2B5EF4-FFF2-40B4-BE49-F238E27FC236}">
              <a16:creationId xmlns:a16="http://schemas.microsoft.com/office/drawing/2014/main" id="{05498BD5-37B6-4EA6-BDED-4641FF2991C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2" name="TextBox 5611">
          <a:extLst>
            <a:ext uri="{FF2B5EF4-FFF2-40B4-BE49-F238E27FC236}">
              <a16:creationId xmlns:a16="http://schemas.microsoft.com/office/drawing/2014/main" id="{BEA00102-510D-4CD4-BEC1-EE6CF815A6A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3" name="TextBox 5612">
          <a:extLst>
            <a:ext uri="{FF2B5EF4-FFF2-40B4-BE49-F238E27FC236}">
              <a16:creationId xmlns:a16="http://schemas.microsoft.com/office/drawing/2014/main" id="{73109973-B8C5-451D-A687-9E024767DE5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4" name="TextBox 5613">
          <a:extLst>
            <a:ext uri="{FF2B5EF4-FFF2-40B4-BE49-F238E27FC236}">
              <a16:creationId xmlns:a16="http://schemas.microsoft.com/office/drawing/2014/main" id="{59DE75EC-D8FA-4760-AB60-4C641224357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5" name="TextBox 5614">
          <a:extLst>
            <a:ext uri="{FF2B5EF4-FFF2-40B4-BE49-F238E27FC236}">
              <a16:creationId xmlns:a16="http://schemas.microsoft.com/office/drawing/2014/main" id="{884EB871-EAF2-4B01-9E1F-B15E44CA79B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6" name="TextBox 5615">
          <a:extLst>
            <a:ext uri="{FF2B5EF4-FFF2-40B4-BE49-F238E27FC236}">
              <a16:creationId xmlns:a16="http://schemas.microsoft.com/office/drawing/2014/main" id="{2EA3CC8C-6C6A-4509-98A1-1CDE165DDD7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7" name="TextBox 5616">
          <a:extLst>
            <a:ext uri="{FF2B5EF4-FFF2-40B4-BE49-F238E27FC236}">
              <a16:creationId xmlns:a16="http://schemas.microsoft.com/office/drawing/2014/main" id="{82079C11-13CE-4273-AFA2-0C2C810B39A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8" name="TextBox 5617">
          <a:extLst>
            <a:ext uri="{FF2B5EF4-FFF2-40B4-BE49-F238E27FC236}">
              <a16:creationId xmlns:a16="http://schemas.microsoft.com/office/drawing/2014/main" id="{AE2A890D-6B01-49D0-A079-8A66E01D86B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9" name="TextBox 5618">
          <a:extLst>
            <a:ext uri="{FF2B5EF4-FFF2-40B4-BE49-F238E27FC236}">
              <a16:creationId xmlns:a16="http://schemas.microsoft.com/office/drawing/2014/main" id="{0849542C-EE9B-493A-BA5A-A8D08FAEED9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0" name="TextBox 5619">
          <a:extLst>
            <a:ext uri="{FF2B5EF4-FFF2-40B4-BE49-F238E27FC236}">
              <a16:creationId xmlns:a16="http://schemas.microsoft.com/office/drawing/2014/main" id="{637BBD43-AF00-4370-8E4A-B441F379312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1" name="TextBox 5620">
          <a:extLst>
            <a:ext uri="{FF2B5EF4-FFF2-40B4-BE49-F238E27FC236}">
              <a16:creationId xmlns:a16="http://schemas.microsoft.com/office/drawing/2014/main" id="{5C5BE87B-4D3C-404F-95D4-EC33F83870D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2" name="TextBox 5621">
          <a:extLst>
            <a:ext uri="{FF2B5EF4-FFF2-40B4-BE49-F238E27FC236}">
              <a16:creationId xmlns:a16="http://schemas.microsoft.com/office/drawing/2014/main" id="{77A90844-87C6-4B1A-A5D6-F416CB8CCDA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3" name="TextBox 5622">
          <a:extLst>
            <a:ext uri="{FF2B5EF4-FFF2-40B4-BE49-F238E27FC236}">
              <a16:creationId xmlns:a16="http://schemas.microsoft.com/office/drawing/2014/main" id="{DE845C72-1340-4711-9D59-09CC738DC4E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4" name="TextBox 5623">
          <a:extLst>
            <a:ext uri="{FF2B5EF4-FFF2-40B4-BE49-F238E27FC236}">
              <a16:creationId xmlns:a16="http://schemas.microsoft.com/office/drawing/2014/main" id="{12521FAA-EE0B-4F46-B420-6FBD241473F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5" name="TextBox 5624">
          <a:extLst>
            <a:ext uri="{FF2B5EF4-FFF2-40B4-BE49-F238E27FC236}">
              <a16:creationId xmlns:a16="http://schemas.microsoft.com/office/drawing/2014/main" id="{DBB0E1CB-A5F8-4E68-AB45-E2435524CF5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6" name="TextBox 5625">
          <a:extLst>
            <a:ext uri="{FF2B5EF4-FFF2-40B4-BE49-F238E27FC236}">
              <a16:creationId xmlns:a16="http://schemas.microsoft.com/office/drawing/2014/main" id="{DDDFC891-A866-4BA9-B1E8-0CC25EE5230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7" name="TextBox 5626">
          <a:extLst>
            <a:ext uri="{FF2B5EF4-FFF2-40B4-BE49-F238E27FC236}">
              <a16:creationId xmlns:a16="http://schemas.microsoft.com/office/drawing/2014/main" id="{06AD41EC-0EA0-420D-AB9A-47D61A17183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8" name="TextBox 5627">
          <a:extLst>
            <a:ext uri="{FF2B5EF4-FFF2-40B4-BE49-F238E27FC236}">
              <a16:creationId xmlns:a16="http://schemas.microsoft.com/office/drawing/2014/main" id="{3A04CC71-24B6-44DC-9E63-03D167976F3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9" name="TextBox 5628">
          <a:extLst>
            <a:ext uri="{FF2B5EF4-FFF2-40B4-BE49-F238E27FC236}">
              <a16:creationId xmlns:a16="http://schemas.microsoft.com/office/drawing/2014/main" id="{2AB2B6E9-2020-4824-84A7-6FE0ACC44E7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0" name="TextBox 5629">
          <a:extLst>
            <a:ext uri="{FF2B5EF4-FFF2-40B4-BE49-F238E27FC236}">
              <a16:creationId xmlns:a16="http://schemas.microsoft.com/office/drawing/2014/main" id="{C965B828-3CB7-4BA2-B44B-2CF7B75B967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1" name="TextBox 5630">
          <a:extLst>
            <a:ext uri="{FF2B5EF4-FFF2-40B4-BE49-F238E27FC236}">
              <a16:creationId xmlns:a16="http://schemas.microsoft.com/office/drawing/2014/main" id="{3CE265A2-A416-40CF-853D-4EAFBC00791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2" name="TextBox 5631">
          <a:extLst>
            <a:ext uri="{FF2B5EF4-FFF2-40B4-BE49-F238E27FC236}">
              <a16:creationId xmlns:a16="http://schemas.microsoft.com/office/drawing/2014/main" id="{A2DF7CCE-6DE9-423A-AEF8-8221BC20188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3" name="TextBox 5632">
          <a:extLst>
            <a:ext uri="{FF2B5EF4-FFF2-40B4-BE49-F238E27FC236}">
              <a16:creationId xmlns:a16="http://schemas.microsoft.com/office/drawing/2014/main" id="{A6C6053B-322A-4F73-B63D-A09447D474E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4" name="TextBox 5633">
          <a:extLst>
            <a:ext uri="{FF2B5EF4-FFF2-40B4-BE49-F238E27FC236}">
              <a16:creationId xmlns:a16="http://schemas.microsoft.com/office/drawing/2014/main" id="{A891576D-12D3-4A08-B657-4C9FE51DA5A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5" name="TextBox 5634">
          <a:extLst>
            <a:ext uri="{FF2B5EF4-FFF2-40B4-BE49-F238E27FC236}">
              <a16:creationId xmlns:a16="http://schemas.microsoft.com/office/drawing/2014/main" id="{8537DC5F-6F2E-4343-BF45-D4CA6B1102C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6" name="TextBox 5635">
          <a:extLst>
            <a:ext uri="{FF2B5EF4-FFF2-40B4-BE49-F238E27FC236}">
              <a16:creationId xmlns:a16="http://schemas.microsoft.com/office/drawing/2014/main" id="{4BD4280E-93B3-4575-8B6B-C49A1E424B1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7" name="TextBox 5636">
          <a:extLst>
            <a:ext uri="{FF2B5EF4-FFF2-40B4-BE49-F238E27FC236}">
              <a16:creationId xmlns:a16="http://schemas.microsoft.com/office/drawing/2014/main" id="{5F2AAD9C-8245-41E3-BA67-E7DBC2EAAD8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8" name="TextBox 5637">
          <a:extLst>
            <a:ext uri="{FF2B5EF4-FFF2-40B4-BE49-F238E27FC236}">
              <a16:creationId xmlns:a16="http://schemas.microsoft.com/office/drawing/2014/main" id="{1795782E-152A-48CA-BB0A-892FBCE38CB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9" name="TextBox 5638">
          <a:extLst>
            <a:ext uri="{FF2B5EF4-FFF2-40B4-BE49-F238E27FC236}">
              <a16:creationId xmlns:a16="http://schemas.microsoft.com/office/drawing/2014/main" id="{4F53D643-E75C-42A8-8A61-963ED57C2F0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0" name="TextBox 5639">
          <a:extLst>
            <a:ext uri="{FF2B5EF4-FFF2-40B4-BE49-F238E27FC236}">
              <a16:creationId xmlns:a16="http://schemas.microsoft.com/office/drawing/2014/main" id="{C4E116B2-4837-4030-80AD-3891654883F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1" name="TextBox 5640">
          <a:extLst>
            <a:ext uri="{FF2B5EF4-FFF2-40B4-BE49-F238E27FC236}">
              <a16:creationId xmlns:a16="http://schemas.microsoft.com/office/drawing/2014/main" id="{7DAE325C-2133-4C3E-99BA-37B69C2A23D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2" name="TextBox 5641">
          <a:extLst>
            <a:ext uri="{FF2B5EF4-FFF2-40B4-BE49-F238E27FC236}">
              <a16:creationId xmlns:a16="http://schemas.microsoft.com/office/drawing/2014/main" id="{DC28A289-376E-4B44-8612-78FA0EBF963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3" name="TextBox 5642">
          <a:extLst>
            <a:ext uri="{FF2B5EF4-FFF2-40B4-BE49-F238E27FC236}">
              <a16:creationId xmlns:a16="http://schemas.microsoft.com/office/drawing/2014/main" id="{321F49FF-C399-44E1-BA01-897947603C6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4" name="TextBox 5643">
          <a:extLst>
            <a:ext uri="{FF2B5EF4-FFF2-40B4-BE49-F238E27FC236}">
              <a16:creationId xmlns:a16="http://schemas.microsoft.com/office/drawing/2014/main" id="{23CD4235-21E5-4BFC-9EFC-5F9866AA3DE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5" name="TextBox 5644">
          <a:extLst>
            <a:ext uri="{FF2B5EF4-FFF2-40B4-BE49-F238E27FC236}">
              <a16:creationId xmlns:a16="http://schemas.microsoft.com/office/drawing/2014/main" id="{8CE2E995-DED5-4548-9B7D-0F673827925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6" name="TextBox 5645">
          <a:extLst>
            <a:ext uri="{FF2B5EF4-FFF2-40B4-BE49-F238E27FC236}">
              <a16:creationId xmlns:a16="http://schemas.microsoft.com/office/drawing/2014/main" id="{F7735C46-F102-49FB-83E3-3EBB4BB712D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7" name="TextBox 5646">
          <a:extLst>
            <a:ext uri="{FF2B5EF4-FFF2-40B4-BE49-F238E27FC236}">
              <a16:creationId xmlns:a16="http://schemas.microsoft.com/office/drawing/2014/main" id="{D5A7CB64-C65C-48BD-A1EB-9A6DB092B9D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8" name="TextBox 5647">
          <a:extLst>
            <a:ext uri="{FF2B5EF4-FFF2-40B4-BE49-F238E27FC236}">
              <a16:creationId xmlns:a16="http://schemas.microsoft.com/office/drawing/2014/main" id="{FF9B31CD-591E-4F5F-A909-DD749F7F218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9" name="TextBox 5648">
          <a:extLst>
            <a:ext uri="{FF2B5EF4-FFF2-40B4-BE49-F238E27FC236}">
              <a16:creationId xmlns:a16="http://schemas.microsoft.com/office/drawing/2014/main" id="{DEECB4EC-8E9B-443B-A0B3-BED0C4EF4F0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0" name="TextBox 5649">
          <a:extLst>
            <a:ext uri="{FF2B5EF4-FFF2-40B4-BE49-F238E27FC236}">
              <a16:creationId xmlns:a16="http://schemas.microsoft.com/office/drawing/2014/main" id="{F6EC4A7F-1E8A-47B4-8414-282E2525560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1" name="TextBox 5650">
          <a:extLst>
            <a:ext uri="{FF2B5EF4-FFF2-40B4-BE49-F238E27FC236}">
              <a16:creationId xmlns:a16="http://schemas.microsoft.com/office/drawing/2014/main" id="{25EDFA15-A659-4EE4-8AAD-F18528134FA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2" name="TextBox 5651">
          <a:extLst>
            <a:ext uri="{FF2B5EF4-FFF2-40B4-BE49-F238E27FC236}">
              <a16:creationId xmlns:a16="http://schemas.microsoft.com/office/drawing/2014/main" id="{D008816F-BD73-46F3-8B09-61BBF4B8D25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3" name="TextBox 5652">
          <a:extLst>
            <a:ext uri="{FF2B5EF4-FFF2-40B4-BE49-F238E27FC236}">
              <a16:creationId xmlns:a16="http://schemas.microsoft.com/office/drawing/2014/main" id="{F99837E2-FE9F-4065-AFD2-EA83259E04D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4" name="TextBox 5653">
          <a:extLst>
            <a:ext uri="{FF2B5EF4-FFF2-40B4-BE49-F238E27FC236}">
              <a16:creationId xmlns:a16="http://schemas.microsoft.com/office/drawing/2014/main" id="{4E14CB4D-CAA5-41B0-B0C5-C8F697E7509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5" name="TextBox 5654">
          <a:extLst>
            <a:ext uri="{FF2B5EF4-FFF2-40B4-BE49-F238E27FC236}">
              <a16:creationId xmlns:a16="http://schemas.microsoft.com/office/drawing/2014/main" id="{322782D8-CE75-4D21-8F36-E5934D387A8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6" name="TextBox 5655">
          <a:extLst>
            <a:ext uri="{FF2B5EF4-FFF2-40B4-BE49-F238E27FC236}">
              <a16:creationId xmlns:a16="http://schemas.microsoft.com/office/drawing/2014/main" id="{6A7893A6-A429-4D30-95C4-8E46624BC53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7" name="TextBox 5656">
          <a:extLst>
            <a:ext uri="{FF2B5EF4-FFF2-40B4-BE49-F238E27FC236}">
              <a16:creationId xmlns:a16="http://schemas.microsoft.com/office/drawing/2014/main" id="{667DADC9-797A-48FF-88C1-EC8BAC19CFB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8" name="TextBox 5657">
          <a:extLst>
            <a:ext uri="{FF2B5EF4-FFF2-40B4-BE49-F238E27FC236}">
              <a16:creationId xmlns:a16="http://schemas.microsoft.com/office/drawing/2014/main" id="{0B36DCFD-2D03-4F66-AA6E-52C1BAFF133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9" name="TextBox 5658">
          <a:extLst>
            <a:ext uri="{FF2B5EF4-FFF2-40B4-BE49-F238E27FC236}">
              <a16:creationId xmlns:a16="http://schemas.microsoft.com/office/drawing/2014/main" id="{1DF1D3FA-8516-4289-B90B-D53375789C3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0" name="TextBox 5659">
          <a:extLst>
            <a:ext uri="{FF2B5EF4-FFF2-40B4-BE49-F238E27FC236}">
              <a16:creationId xmlns:a16="http://schemas.microsoft.com/office/drawing/2014/main" id="{B98CEA6C-069B-4DEC-9BF6-7BE4ED38CF9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1" name="TextBox 5660">
          <a:extLst>
            <a:ext uri="{FF2B5EF4-FFF2-40B4-BE49-F238E27FC236}">
              <a16:creationId xmlns:a16="http://schemas.microsoft.com/office/drawing/2014/main" id="{7E40FE68-04C3-4D91-8BF5-FE22756F998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2" name="TextBox 5661">
          <a:extLst>
            <a:ext uri="{FF2B5EF4-FFF2-40B4-BE49-F238E27FC236}">
              <a16:creationId xmlns:a16="http://schemas.microsoft.com/office/drawing/2014/main" id="{40B793EE-A581-442E-B506-AF3F4E8A115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3" name="TextBox 5662">
          <a:extLst>
            <a:ext uri="{FF2B5EF4-FFF2-40B4-BE49-F238E27FC236}">
              <a16:creationId xmlns:a16="http://schemas.microsoft.com/office/drawing/2014/main" id="{D1D29F65-DA19-4678-BFB0-886876B2E45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4" name="TextBox 5663">
          <a:extLst>
            <a:ext uri="{FF2B5EF4-FFF2-40B4-BE49-F238E27FC236}">
              <a16:creationId xmlns:a16="http://schemas.microsoft.com/office/drawing/2014/main" id="{D509C149-2AB2-4CDF-9F75-FD8B8AC744C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5" name="TextBox 5664">
          <a:extLst>
            <a:ext uri="{FF2B5EF4-FFF2-40B4-BE49-F238E27FC236}">
              <a16:creationId xmlns:a16="http://schemas.microsoft.com/office/drawing/2014/main" id="{09A283C8-A059-48F4-A7D3-2B1AA9E7DEA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6" name="TextBox 5665">
          <a:extLst>
            <a:ext uri="{FF2B5EF4-FFF2-40B4-BE49-F238E27FC236}">
              <a16:creationId xmlns:a16="http://schemas.microsoft.com/office/drawing/2014/main" id="{40DEAE82-63D2-4A6D-A4E4-17F8139F1FF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7" name="TextBox 5666">
          <a:extLst>
            <a:ext uri="{FF2B5EF4-FFF2-40B4-BE49-F238E27FC236}">
              <a16:creationId xmlns:a16="http://schemas.microsoft.com/office/drawing/2014/main" id="{5E01051B-21D4-4240-A4B2-599D7D34C87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8" name="TextBox 5667">
          <a:extLst>
            <a:ext uri="{FF2B5EF4-FFF2-40B4-BE49-F238E27FC236}">
              <a16:creationId xmlns:a16="http://schemas.microsoft.com/office/drawing/2014/main" id="{F87246F8-9783-4071-B1F5-B674D027AA6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9" name="TextBox 5668">
          <a:extLst>
            <a:ext uri="{FF2B5EF4-FFF2-40B4-BE49-F238E27FC236}">
              <a16:creationId xmlns:a16="http://schemas.microsoft.com/office/drawing/2014/main" id="{EBEE2DD5-BA3E-4A87-B91B-2CE21584F3A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0" name="TextBox 5669">
          <a:extLst>
            <a:ext uri="{FF2B5EF4-FFF2-40B4-BE49-F238E27FC236}">
              <a16:creationId xmlns:a16="http://schemas.microsoft.com/office/drawing/2014/main" id="{E0EE386B-B9C2-454F-A85C-F9F3FB91815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1" name="TextBox 5670">
          <a:extLst>
            <a:ext uri="{FF2B5EF4-FFF2-40B4-BE49-F238E27FC236}">
              <a16:creationId xmlns:a16="http://schemas.microsoft.com/office/drawing/2014/main" id="{F91AEC0E-1CCA-4B7B-A502-3B0570C14E6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2" name="TextBox 5671">
          <a:extLst>
            <a:ext uri="{FF2B5EF4-FFF2-40B4-BE49-F238E27FC236}">
              <a16:creationId xmlns:a16="http://schemas.microsoft.com/office/drawing/2014/main" id="{2CCBCCE6-7267-476E-974A-6EE5EC6CABA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3" name="TextBox 5672">
          <a:extLst>
            <a:ext uri="{FF2B5EF4-FFF2-40B4-BE49-F238E27FC236}">
              <a16:creationId xmlns:a16="http://schemas.microsoft.com/office/drawing/2014/main" id="{6F1A3252-E578-4268-8077-0C01C3AEEA8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4" name="TextBox 5673">
          <a:extLst>
            <a:ext uri="{FF2B5EF4-FFF2-40B4-BE49-F238E27FC236}">
              <a16:creationId xmlns:a16="http://schemas.microsoft.com/office/drawing/2014/main" id="{7310CE4B-F78F-49B9-BFF4-8F986AEB138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5" name="TextBox 5674">
          <a:extLst>
            <a:ext uri="{FF2B5EF4-FFF2-40B4-BE49-F238E27FC236}">
              <a16:creationId xmlns:a16="http://schemas.microsoft.com/office/drawing/2014/main" id="{A2D783B4-B32F-4C39-9F21-8E7CF178205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6" name="TextBox 5675">
          <a:extLst>
            <a:ext uri="{FF2B5EF4-FFF2-40B4-BE49-F238E27FC236}">
              <a16:creationId xmlns:a16="http://schemas.microsoft.com/office/drawing/2014/main" id="{C66CC42A-EF5F-4E3D-9502-B79D5BD0F5F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7" name="TextBox 5676">
          <a:extLst>
            <a:ext uri="{FF2B5EF4-FFF2-40B4-BE49-F238E27FC236}">
              <a16:creationId xmlns:a16="http://schemas.microsoft.com/office/drawing/2014/main" id="{984E7BF2-547D-49E6-ABBD-D5DA811B89E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8" name="TextBox 5677">
          <a:extLst>
            <a:ext uri="{FF2B5EF4-FFF2-40B4-BE49-F238E27FC236}">
              <a16:creationId xmlns:a16="http://schemas.microsoft.com/office/drawing/2014/main" id="{C0D24F6E-0025-4D41-A817-53F3B7A2A7C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9" name="TextBox 5678">
          <a:extLst>
            <a:ext uri="{FF2B5EF4-FFF2-40B4-BE49-F238E27FC236}">
              <a16:creationId xmlns:a16="http://schemas.microsoft.com/office/drawing/2014/main" id="{07AA4144-3B98-46D3-B517-0E8732BC946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0" name="TextBox 5679">
          <a:extLst>
            <a:ext uri="{FF2B5EF4-FFF2-40B4-BE49-F238E27FC236}">
              <a16:creationId xmlns:a16="http://schemas.microsoft.com/office/drawing/2014/main" id="{AC62F1C4-7077-4866-AC05-D3BD015E53A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1" name="TextBox 5680">
          <a:extLst>
            <a:ext uri="{FF2B5EF4-FFF2-40B4-BE49-F238E27FC236}">
              <a16:creationId xmlns:a16="http://schemas.microsoft.com/office/drawing/2014/main" id="{90443CBF-CBD4-4B91-A597-19F6CC808D8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2" name="TextBox 5681">
          <a:extLst>
            <a:ext uri="{FF2B5EF4-FFF2-40B4-BE49-F238E27FC236}">
              <a16:creationId xmlns:a16="http://schemas.microsoft.com/office/drawing/2014/main" id="{E796C8AE-A231-49B6-919C-70C58529E70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3" name="TextBox 5682">
          <a:extLst>
            <a:ext uri="{FF2B5EF4-FFF2-40B4-BE49-F238E27FC236}">
              <a16:creationId xmlns:a16="http://schemas.microsoft.com/office/drawing/2014/main" id="{63734406-3599-4450-A94A-D5E505B344A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4" name="TextBox 5683">
          <a:extLst>
            <a:ext uri="{FF2B5EF4-FFF2-40B4-BE49-F238E27FC236}">
              <a16:creationId xmlns:a16="http://schemas.microsoft.com/office/drawing/2014/main" id="{FFB0D22A-224D-4886-864F-900CA82E964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5" name="TextBox 5684">
          <a:extLst>
            <a:ext uri="{FF2B5EF4-FFF2-40B4-BE49-F238E27FC236}">
              <a16:creationId xmlns:a16="http://schemas.microsoft.com/office/drawing/2014/main" id="{126B8E2E-4909-407C-BFEC-03E03FC43F2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6" name="TextBox 5685">
          <a:extLst>
            <a:ext uri="{FF2B5EF4-FFF2-40B4-BE49-F238E27FC236}">
              <a16:creationId xmlns:a16="http://schemas.microsoft.com/office/drawing/2014/main" id="{8559AFC1-3FD7-44E4-9FA7-A9C988E0BF9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7" name="TextBox 5686">
          <a:extLst>
            <a:ext uri="{FF2B5EF4-FFF2-40B4-BE49-F238E27FC236}">
              <a16:creationId xmlns:a16="http://schemas.microsoft.com/office/drawing/2014/main" id="{55C70783-8F01-4DE5-B0B7-F2D7773EACE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8" name="TextBox 5687">
          <a:extLst>
            <a:ext uri="{FF2B5EF4-FFF2-40B4-BE49-F238E27FC236}">
              <a16:creationId xmlns:a16="http://schemas.microsoft.com/office/drawing/2014/main" id="{6C99F006-7543-4AC3-B173-CF47D957448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9" name="TextBox 5688">
          <a:extLst>
            <a:ext uri="{FF2B5EF4-FFF2-40B4-BE49-F238E27FC236}">
              <a16:creationId xmlns:a16="http://schemas.microsoft.com/office/drawing/2014/main" id="{02BD4441-C1D5-41A5-AF2A-688162A1191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0" name="TextBox 5689">
          <a:extLst>
            <a:ext uri="{FF2B5EF4-FFF2-40B4-BE49-F238E27FC236}">
              <a16:creationId xmlns:a16="http://schemas.microsoft.com/office/drawing/2014/main" id="{8D9DFF59-8298-4BCD-94C7-F070BD38F38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1" name="TextBox 5690">
          <a:extLst>
            <a:ext uri="{FF2B5EF4-FFF2-40B4-BE49-F238E27FC236}">
              <a16:creationId xmlns:a16="http://schemas.microsoft.com/office/drawing/2014/main" id="{49AFE9D9-DD97-4D4E-8807-555A36FFF10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2" name="TextBox 5691">
          <a:extLst>
            <a:ext uri="{FF2B5EF4-FFF2-40B4-BE49-F238E27FC236}">
              <a16:creationId xmlns:a16="http://schemas.microsoft.com/office/drawing/2014/main" id="{B0C46399-803A-40B8-911C-253099FC735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3" name="TextBox 5692">
          <a:extLst>
            <a:ext uri="{FF2B5EF4-FFF2-40B4-BE49-F238E27FC236}">
              <a16:creationId xmlns:a16="http://schemas.microsoft.com/office/drawing/2014/main" id="{D82E88B4-0278-4986-8A85-DD9B263AF74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4" name="TextBox 5693">
          <a:extLst>
            <a:ext uri="{FF2B5EF4-FFF2-40B4-BE49-F238E27FC236}">
              <a16:creationId xmlns:a16="http://schemas.microsoft.com/office/drawing/2014/main" id="{34D4D0EA-4151-4752-9770-788E981DF17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5" name="TextBox 5694">
          <a:extLst>
            <a:ext uri="{FF2B5EF4-FFF2-40B4-BE49-F238E27FC236}">
              <a16:creationId xmlns:a16="http://schemas.microsoft.com/office/drawing/2014/main" id="{833F63CF-6176-4A9B-8A53-13104E16CF3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6" name="TextBox 5695">
          <a:extLst>
            <a:ext uri="{FF2B5EF4-FFF2-40B4-BE49-F238E27FC236}">
              <a16:creationId xmlns:a16="http://schemas.microsoft.com/office/drawing/2014/main" id="{55E555EF-9B71-438F-920D-657591F5C56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7" name="TextBox 5696">
          <a:extLst>
            <a:ext uri="{FF2B5EF4-FFF2-40B4-BE49-F238E27FC236}">
              <a16:creationId xmlns:a16="http://schemas.microsoft.com/office/drawing/2014/main" id="{74180264-D9B2-4503-B454-29C8768B6DD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8" name="TextBox 5697">
          <a:extLst>
            <a:ext uri="{FF2B5EF4-FFF2-40B4-BE49-F238E27FC236}">
              <a16:creationId xmlns:a16="http://schemas.microsoft.com/office/drawing/2014/main" id="{9CD335BD-3441-4276-96E3-E9AB0CA27FE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9" name="TextBox 5698">
          <a:extLst>
            <a:ext uri="{FF2B5EF4-FFF2-40B4-BE49-F238E27FC236}">
              <a16:creationId xmlns:a16="http://schemas.microsoft.com/office/drawing/2014/main" id="{6A34D5B4-2A22-45D3-9B87-8A394C4D146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0" name="TextBox 5699">
          <a:extLst>
            <a:ext uri="{FF2B5EF4-FFF2-40B4-BE49-F238E27FC236}">
              <a16:creationId xmlns:a16="http://schemas.microsoft.com/office/drawing/2014/main" id="{E465E025-6903-4FA9-A8FD-9B52A68D84B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1" name="TextBox 5700">
          <a:extLst>
            <a:ext uri="{FF2B5EF4-FFF2-40B4-BE49-F238E27FC236}">
              <a16:creationId xmlns:a16="http://schemas.microsoft.com/office/drawing/2014/main" id="{2E7D4E4A-C3A3-4653-B9C1-AEEE94C5EA8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2" name="TextBox 5701">
          <a:extLst>
            <a:ext uri="{FF2B5EF4-FFF2-40B4-BE49-F238E27FC236}">
              <a16:creationId xmlns:a16="http://schemas.microsoft.com/office/drawing/2014/main" id="{9A875B35-4E49-43DB-A0EC-26F3379497D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3" name="TextBox 5702">
          <a:extLst>
            <a:ext uri="{FF2B5EF4-FFF2-40B4-BE49-F238E27FC236}">
              <a16:creationId xmlns:a16="http://schemas.microsoft.com/office/drawing/2014/main" id="{6981B603-F772-4E9A-B8ED-60D38C600A3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4" name="TextBox 5703">
          <a:extLst>
            <a:ext uri="{FF2B5EF4-FFF2-40B4-BE49-F238E27FC236}">
              <a16:creationId xmlns:a16="http://schemas.microsoft.com/office/drawing/2014/main" id="{159C4A4D-239B-4785-8507-4C4A599A060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5" name="TextBox 5704">
          <a:extLst>
            <a:ext uri="{FF2B5EF4-FFF2-40B4-BE49-F238E27FC236}">
              <a16:creationId xmlns:a16="http://schemas.microsoft.com/office/drawing/2014/main" id="{65141ABA-C554-4900-9DDF-9EAB321963F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6" name="TextBox 5705">
          <a:extLst>
            <a:ext uri="{FF2B5EF4-FFF2-40B4-BE49-F238E27FC236}">
              <a16:creationId xmlns:a16="http://schemas.microsoft.com/office/drawing/2014/main" id="{3D98CAA1-7DEB-4DDE-BBA5-955304C2124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7" name="TextBox 5706">
          <a:extLst>
            <a:ext uri="{FF2B5EF4-FFF2-40B4-BE49-F238E27FC236}">
              <a16:creationId xmlns:a16="http://schemas.microsoft.com/office/drawing/2014/main" id="{F25EC46F-963B-40FC-943E-808652A5C1B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8" name="TextBox 5707">
          <a:extLst>
            <a:ext uri="{FF2B5EF4-FFF2-40B4-BE49-F238E27FC236}">
              <a16:creationId xmlns:a16="http://schemas.microsoft.com/office/drawing/2014/main" id="{D6479034-FC52-445F-9FFE-359F233AF07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9" name="TextBox 5708">
          <a:extLst>
            <a:ext uri="{FF2B5EF4-FFF2-40B4-BE49-F238E27FC236}">
              <a16:creationId xmlns:a16="http://schemas.microsoft.com/office/drawing/2014/main" id="{633D59A9-1A2E-4A1F-A33E-8D5E3BC8883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0" name="TextBox 5709">
          <a:extLst>
            <a:ext uri="{FF2B5EF4-FFF2-40B4-BE49-F238E27FC236}">
              <a16:creationId xmlns:a16="http://schemas.microsoft.com/office/drawing/2014/main" id="{B0E9AA7C-5689-4FE2-B0FD-F19F466CDDE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1" name="TextBox 5710">
          <a:extLst>
            <a:ext uri="{FF2B5EF4-FFF2-40B4-BE49-F238E27FC236}">
              <a16:creationId xmlns:a16="http://schemas.microsoft.com/office/drawing/2014/main" id="{89D87F0F-201F-4BB6-AE50-52788CF8E61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2" name="TextBox 5711">
          <a:extLst>
            <a:ext uri="{FF2B5EF4-FFF2-40B4-BE49-F238E27FC236}">
              <a16:creationId xmlns:a16="http://schemas.microsoft.com/office/drawing/2014/main" id="{1919DA45-48C6-45EC-968D-6253CE91FA5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3" name="TextBox 5712">
          <a:extLst>
            <a:ext uri="{FF2B5EF4-FFF2-40B4-BE49-F238E27FC236}">
              <a16:creationId xmlns:a16="http://schemas.microsoft.com/office/drawing/2014/main" id="{C408079D-03F7-4F6F-9625-D7B6821E8C5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4" name="TextBox 5713">
          <a:extLst>
            <a:ext uri="{FF2B5EF4-FFF2-40B4-BE49-F238E27FC236}">
              <a16:creationId xmlns:a16="http://schemas.microsoft.com/office/drawing/2014/main" id="{2B52790A-CF65-47B4-B2DA-124E6F119C2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5" name="TextBox 5714">
          <a:extLst>
            <a:ext uri="{FF2B5EF4-FFF2-40B4-BE49-F238E27FC236}">
              <a16:creationId xmlns:a16="http://schemas.microsoft.com/office/drawing/2014/main" id="{C8E64638-17CC-4AFE-B171-9D7104388D2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6" name="TextBox 5715">
          <a:extLst>
            <a:ext uri="{FF2B5EF4-FFF2-40B4-BE49-F238E27FC236}">
              <a16:creationId xmlns:a16="http://schemas.microsoft.com/office/drawing/2014/main" id="{7B4126E1-9AA9-4304-BBC3-9F23946302F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7" name="TextBox 5716">
          <a:extLst>
            <a:ext uri="{FF2B5EF4-FFF2-40B4-BE49-F238E27FC236}">
              <a16:creationId xmlns:a16="http://schemas.microsoft.com/office/drawing/2014/main" id="{7567317F-C97C-4B9D-9383-67947875524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8" name="TextBox 5717">
          <a:extLst>
            <a:ext uri="{FF2B5EF4-FFF2-40B4-BE49-F238E27FC236}">
              <a16:creationId xmlns:a16="http://schemas.microsoft.com/office/drawing/2014/main" id="{3158E1F2-6F73-441F-9761-B703D5A748A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9" name="TextBox 5718">
          <a:extLst>
            <a:ext uri="{FF2B5EF4-FFF2-40B4-BE49-F238E27FC236}">
              <a16:creationId xmlns:a16="http://schemas.microsoft.com/office/drawing/2014/main" id="{3382B016-A433-4AA2-8226-CFC06F12159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0" name="TextBox 5719">
          <a:extLst>
            <a:ext uri="{FF2B5EF4-FFF2-40B4-BE49-F238E27FC236}">
              <a16:creationId xmlns:a16="http://schemas.microsoft.com/office/drawing/2014/main" id="{561AC10E-C70F-4F1A-BC70-242C1C4A789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1" name="TextBox 5720">
          <a:extLst>
            <a:ext uri="{FF2B5EF4-FFF2-40B4-BE49-F238E27FC236}">
              <a16:creationId xmlns:a16="http://schemas.microsoft.com/office/drawing/2014/main" id="{46F198FB-4EB1-4B22-96ED-0AD813034FB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2" name="TextBox 5721">
          <a:extLst>
            <a:ext uri="{FF2B5EF4-FFF2-40B4-BE49-F238E27FC236}">
              <a16:creationId xmlns:a16="http://schemas.microsoft.com/office/drawing/2014/main" id="{55870166-218D-409C-B2EE-979D51BBE13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3" name="TextBox 5722">
          <a:extLst>
            <a:ext uri="{FF2B5EF4-FFF2-40B4-BE49-F238E27FC236}">
              <a16:creationId xmlns:a16="http://schemas.microsoft.com/office/drawing/2014/main" id="{4D7264DB-727D-43A8-A0F5-60D18512154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4" name="TextBox 5723">
          <a:extLst>
            <a:ext uri="{FF2B5EF4-FFF2-40B4-BE49-F238E27FC236}">
              <a16:creationId xmlns:a16="http://schemas.microsoft.com/office/drawing/2014/main" id="{0C3E9DD5-2EE4-49FA-B1E9-A3CC47AE84E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5" name="TextBox 5724">
          <a:extLst>
            <a:ext uri="{FF2B5EF4-FFF2-40B4-BE49-F238E27FC236}">
              <a16:creationId xmlns:a16="http://schemas.microsoft.com/office/drawing/2014/main" id="{92D6A5A3-F3EE-46EE-A79B-89997F6D7C3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6" name="TextBox 5725">
          <a:extLst>
            <a:ext uri="{FF2B5EF4-FFF2-40B4-BE49-F238E27FC236}">
              <a16:creationId xmlns:a16="http://schemas.microsoft.com/office/drawing/2014/main" id="{1E763F4B-1D9D-45C8-8073-B7ED8F9E6B4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7" name="TextBox 5726">
          <a:extLst>
            <a:ext uri="{FF2B5EF4-FFF2-40B4-BE49-F238E27FC236}">
              <a16:creationId xmlns:a16="http://schemas.microsoft.com/office/drawing/2014/main" id="{E24B627C-5370-41C6-B64D-FD16431EBB1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8" name="TextBox 5727">
          <a:extLst>
            <a:ext uri="{FF2B5EF4-FFF2-40B4-BE49-F238E27FC236}">
              <a16:creationId xmlns:a16="http://schemas.microsoft.com/office/drawing/2014/main" id="{91E691C3-C48A-49A0-8366-37D95CC84C7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9" name="TextBox 5728">
          <a:extLst>
            <a:ext uri="{FF2B5EF4-FFF2-40B4-BE49-F238E27FC236}">
              <a16:creationId xmlns:a16="http://schemas.microsoft.com/office/drawing/2014/main" id="{798B79BD-DEC2-45B3-9E0B-0EE78941FA3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0" name="TextBox 5729">
          <a:extLst>
            <a:ext uri="{FF2B5EF4-FFF2-40B4-BE49-F238E27FC236}">
              <a16:creationId xmlns:a16="http://schemas.microsoft.com/office/drawing/2014/main" id="{8FAC8A69-7A46-4276-8F7A-09D5F4DD72F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1" name="TextBox 5730">
          <a:extLst>
            <a:ext uri="{FF2B5EF4-FFF2-40B4-BE49-F238E27FC236}">
              <a16:creationId xmlns:a16="http://schemas.microsoft.com/office/drawing/2014/main" id="{3279FAD8-2B38-4E65-84AF-C2A243873BB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2" name="TextBox 5731">
          <a:extLst>
            <a:ext uri="{FF2B5EF4-FFF2-40B4-BE49-F238E27FC236}">
              <a16:creationId xmlns:a16="http://schemas.microsoft.com/office/drawing/2014/main" id="{A6A17203-0654-4571-8F41-02C5F8721BE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3" name="TextBox 5732">
          <a:extLst>
            <a:ext uri="{FF2B5EF4-FFF2-40B4-BE49-F238E27FC236}">
              <a16:creationId xmlns:a16="http://schemas.microsoft.com/office/drawing/2014/main" id="{3FC58C3E-2C9C-4F44-A10F-9282451AF99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4" name="TextBox 5733">
          <a:extLst>
            <a:ext uri="{FF2B5EF4-FFF2-40B4-BE49-F238E27FC236}">
              <a16:creationId xmlns:a16="http://schemas.microsoft.com/office/drawing/2014/main" id="{80D397D8-E487-414C-9B7A-3843C2F5390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5" name="TextBox 5734">
          <a:extLst>
            <a:ext uri="{FF2B5EF4-FFF2-40B4-BE49-F238E27FC236}">
              <a16:creationId xmlns:a16="http://schemas.microsoft.com/office/drawing/2014/main" id="{5DD12D17-B629-40B8-9A1D-C442309EBA3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6" name="TextBox 5735">
          <a:extLst>
            <a:ext uri="{FF2B5EF4-FFF2-40B4-BE49-F238E27FC236}">
              <a16:creationId xmlns:a16="http://schemas.microsoft.com/office/drawing/2014/main" id="{8543087B-314D-4AA2-8B3D-617535FE84B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7" name="TextBox 5736">
          <a:extLst>
            <a:ext uri="{FF2B5EF4-FFF2-40B4-BE49-F238E27FC236}">
              <a16:creationId xmlns:a16="http://schemas.microsoft.com/office/drawing/2014/main" id="{0687BBD2-B9AD-4D9C-81C3-90972D1E7B5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8" name="TextBox 5737">
          <a:extLst>
            <a:ext uri="{FF2B5EF4-FFF2-40B4-BE49-F238E27FC236}">
              <a16:creationId xmlns:a16="http://schemas.microsoft.com/office/drawing/2014/main" id="{133846F2-3BB4-49B7-B22A-AB6150B3E06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9" name="TextBox 5738">
          <a:extLst>
            <a:ext uri="{FF2B5EF4-FFF2-40B4-BE49-F238E27FC236}">
              <a16:creationId xmlns:a16="http://schemas.microsoft.com/office/drawing/2014/main" id="{C0630DE5-F5FD-469F-821A-954D18F80BF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0" name="TextBox 5739">
          <a:extLst>
            <a:ext uri="{FF2B5EF4-FFF2-40B4-BE49-F238E27FC236}">
              <a16:creationId xmlns:a16="http://schemas.microsoft.com/office/drawing/2014/main" id="{D9493723-59DA-4703-AF7A-51917778D02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1" name="TextBox 5740">
          <a:extLst>
            <a:ext uri="{FF2B5EF4-FFF2-40B4-BE49-F238E27FC236}">
              <a16:creationId xmlns:a16="http://schemas.microsoft.com/office/drawing/2014/main" id="{80C95B2B-6866-4C2B-9420-DC3A3F7ED8D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2" name="TextBox 5741">
          <a:extLst>
            <a:ext uri="{FF2B5EF4-FFF2-40B4-BE49-F238E27FC236}">
              <a16:creationId xmlns:a16="http://schemas.microsoft.com/office/drawing/2014/main" id="{83703D58-EA0E-45B7-BF88-33556144F3C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3" name="TextBox 5742">
          <a:extLst>
            <a:ext uri="{FF2B5EF4-FFF2-40B4-BE49-F238E27FC236}">
              <a16:creationId xmlns:a16="http://schemas.microsoft.com/office/drawing/2014/main" id="{5928E126-4D28-4385-BF13-EF0EAD00238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4" name="TextBox 5743">
          <a:extLst>
            <a:ext uri="{FF2B5EF4-FFF2-40B4-BE49-F238E27FC236}">
              <a16:creationId xmlns:a16="http://schemas.microsoft.com/office/drawing/2014/main" id="{91401945-5E8C-4706-9197-E4682A3882B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5" name="TextBox 5744">
          <a:extLst>
            <a:ext uri="{FF2B5EF4-FFF2-40B4-BE49-F238E27FC236}">
              <a16:creationId xmlns:a16="http://schemas.microsoft.com/office/drawing/2014/main" id="{85B6BE71-77E0-48CF-AB1B-6B1149A48D2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6" name="TextBox 5745">
          <a:extLst>
            <a:ext uri="{FF2B5EF4-FFF2-40B4-BE49-F238E27FC236}">
              <a16:creationId xmlns:a16="http://schemas.microsoft.com/office/drawing/2014/main" id="{9BA74BE5-B89B-4A6D-9482-F6A4455B4CC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7" name="TextBox 5746">
          <a:extLst>
            <a:ext uri="{FF2B5EF4-FFF2-40B4-BE49-F238E27FC236}">
              <a16:creationId xmlns:a16="http://schemas.microsoft.com/office/drawing/2014/main" id="{53C4E19B-B813-42C1-BFE9-DE012822EDC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8" name="TextBox 5747">
          <a:extLst>
            <a:ext uri="{FF2B5EF4-FFF2-40B4-BE49-F238E27FC236}">
              <a16:creationId xmlns:a16="http://schemas.microsoft.com/office/drawing/2014/main" id="{D2733A7B-7502-4C24-9C56-E7BCE1D2DB1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9" name="TextBox 5748">
          <a:extLst>
            <a:ext uri="{FF2B5EF4-FFF2-40B4-BE49-F238E27FC236}">
              <a16:creationId xmlns:a16="http://schemas.microsoft.com/office/drawing/2014/main" id="{32A96FAF-3724-4AD3-8720-D0D9294E02C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0" name="TextBox 5749">
          <a:extLst>
            <a:ext uri="{FF2B5EF4-FFF2-40B4-BE49-F238E27FC236}">
              <a16:creationId xmlns:a16="http://schemas.microsoft.com/office/drawing/2014/main" id="{9858F0A8-0E11-4842-8E06-542E5127CBF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1" name="TextBox 5750">
          <a:extLst>
            <a:ext uri="{FF2B5EF4-FFF2-40B4-BE49-F238E27FC236}">
              <a16:creationId xmlns:a16="http://schemas.microsoft.com/office/drawing/2014/main" id="{F234039A-0F4E-4557-B0A1-265E2B2C88E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2" name="TextBox 5751">
          <a:extLst>
            <a:ext uri="{FF2B5EF4-FFF2-40B4-BE49-F238E27FC236}">
              <a16:creationId xmlns:a16="http://schemas.microsoft.com/office/drawing/2014/main" id="{35EFFBC4-4997-4DE7-AC16-E558047D178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3" name="TextBox 5752">
          <a:extLst>
            <a:ext uri="{FF2B5EF4-FFF2-40B4-BE49-F238E27FC236}">
              <a16:creationId xmlns:a16="http://schemas.microsoft.com/office/drawing/2014/main" id="{21CA87B8-D0C4-4FA2-B41E-4E18333EF83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4" name="TextBox 5753">
          <a:extLst>
            <a:ext uri="{FF2B5EF4-FFF2-40B4-BE49-F238E27FC236}">
              <a16:creationId xmlns:a16="http://schemas.microsoft.com/office/drawing/2014/main" id="{D8B8FD99-59EE-4F35-8B41-AB6D7DD582F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5" name="TextBox 5754">
          <a:extLst>
            <a:ext uri="{FF2B5EF4-FFF2-40B4-BE49-F238E27FC236}">
              <a16:creationId xmlns:a16="http://schemas.microsoft.com/office/drawing/2014/main" id="{E40C248B-71F5-4615-A8FE-E1A97219722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6" name="TextBox 5755">
          <a:extLst>
            <a:ext uri="{FF2B5EF4-FFF2-40B4-BE49-F238E27FC236}">
              <a16:creationId xmlns:a16="http://schemas.microsoft.com/office/drawing/2014/main" id="{1E2021D9-F1DD-418D-A743-26B02247ACE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7" name="TextBox 5756">
          <a:extLst>
            <a:ext uri="{FF2B5EF4-FFF2-40B4-BE49-F238E27FC236}">
              <a16:creationId xmlns:a16="http://schemas.microsoft.com/office/drawing/2014/main" id="{95230211-8A6A-4451-B73E-8044C3CC4D3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8" name="TextBox 5757">
          <a:extLst>
            <a:ext uri="{FF2B5EF4-FFF2-40B4-BE49-F238E27FC236}">
              <a16:creationId xmlns:a16="http://schemas.microsoft.com/office/drawing/2014/main" id="{2BCBC0A3-7796-4422-9F94-5B14B3251D5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9" name="TextBox 5758">
          <a:extLst>
            <a:ext uri="{FF2B5EF4-FFF2-40B4-BE49-F238E27FC236}">
              <a16:creationId xmlns:a16="http://schemas.microsoft.com/office/drawing/2014/main" id="{0E0F7194-E279-46CC-8B6D-C5BFB1789FA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0" name="TextBox 5759">
          <a:extLst>
            <a:ext uri="{FF2B5EF4-FFF2-40B4-BE49-F238E27FC236}">
              <a16:creationId xmlns:a16="http://schemas.microsoft.com/office/drawing/2014/main" id="{36620B93-CB86-402D-B480-3530E715640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1" name="TextBox 5760">
          <a:extLst>
            <a:ext uri="{FF2B5EF4-FFF2-40B4-BE49-F238E27FC236}">
              <a16:creationId xmlns:a16="http://schemas.microsoft.com/office/drawing/2014/main" id="{528C800B-6B9B-471B-8456-4D83183F694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2" name="TextBox 5761">
          <a:extLst>
            <a:ext uri="{FF2B5EF4-FFF2-40B4-BE49-F238E27FC236}">
              <a16:creationId xmlns:a16="http://schemas.microsoft.com/office/drawing/2014/main" id="{6D628946-D85D-4228-8768-3F43FD838D0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3" name="TextBox 5762">
          <a:extLst>
            <a:ext uri="{FF2B5EF4-FFF2-40B4-BE49-F238E27FC236}">
              <a16:creationId xmlns:a16="http://schemas.microsoft.com/office/drawing/2014/main" id="{4720745D-18A3-4393-A6DB-036F8C56664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4" name="TextBox 5763">
          <a:extLst>
            <a:ext uri="{FF2B5EF4-FFF2-40B4-BE49-F238E27FC236}">
              <a16:creationId xmlns:a16="http://schemas.microsoft.com/office/drawing/2014/main" id="{6DD0F595-B7DF-4FA0-9029-0109E993654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5" name="TextBox 5764">
          <a:extLst>
            <a:ext uri="{FF2B5EF4-FFF2-40B4-BE49-F238E27FC236}">
              <a16:creationId xmlns:a16="http://schemas.microsoft.com/office/drawing/2014/main" id="{14C867C9-2459-4C8C-B2B7-A575836E361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6" name="TextBox 5765">
          <a:extLst>
            <a:ext uri="{FF2B5EF4-FFF2-40B4-BE49-F238E27FC236}">
              <a16:creationId xmlns:a16="http://schemas.microsoft.com/office/drawing/2014/main" id="{ABF36AD4-6873-484E-AE1D-F75381A954F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7" name="TextBox 5766">
          <a:extLst>
            <a:ext uri="{FF2B5EF4-FFF2-40B4-BE49-F238E27FC236}">
              <a16:creationId xmlns:a16="http://schemas.microsoft.com/office/drawing/2014/main" id="{B7B33B49-ABC7-46CA-98AE-642FEB3A391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8" name="TextBox 5767">
          <a:extLst>
            <a:ext uri="{FF2B5EF4-FFF2-40B4-BE49-F238E27FC236}">
              <a16:creationId xmlns:a16="http://schemas.microsoft.com/office/drawing/2014/main" id="{AA9C548B-C6D9-490F-B96A-7BFEEFCED95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9" name="TextBox 5768">
          <a:extLst>
            <a:ext uri="{FF2B5EF4-FFF2-40B4-BE49-F238E27FC236}">
              <a16:creationId xmlns:a16="http://schemas.microsoft.com/office/drawing/2014/main" id="{B90BA289-67A9-434B-B8AA-53FB3AA7CEC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0" name="TextBox 5769">
          <a:extLst>
            <a:ext uri="{FF2B5EF4-FFF2-40B4-BE49-F238E27FC236}">
              <a16:creationId xmlns:a16="http://schemas.microsoft.com/office/drawing/2014/main" id="{0BBEEE4E-0C05-4F69-875B-2F6156A848E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1" name="TextBox 5770">
          <a:extLst>
            <a:ext uri="{FF2B5EF4-FFF2-40B4-BE49-F238E27FC236}">
              <a16:creationId xmlns:a16="http://schemas.microsoft.com/office/drawing/2014/main" id="{B6A7D142-1753-4EEC-8B73-A66C3E7A9CA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2" name="TextBox 5771">
          <a:extLst>
            <a:ext uri="{FF2B5EF4-FFF2-40B4-BE49-F238E27FC236}">
              <a16:creationId xmlns:a16="http://schemas.microsoft.com/office/drawing/2014/main" id="{B8DBABE3-D047-4D27-87B3-1A4F1C60D28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3" name="TextBox 5772">
          <a:extLst>
            <a:ext uri="{FF2B5EF4-FFF2-40B4-BE49-F238E27FC236}">
              <a16:creationId xmlns:a16="http://schemas.microsoft.com/office/drawing/2014/main" id="{7B2F20BF-56F3-41DA-8DF7-7F5E6A9F516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4" name="TextBox 5773">
          <a:extLst>
            <a:ext uri="{FF2B5EF4-FFF2-40B4-BE49-F238E27FC236}">
              <a16:creationId xmlns:a16="http://schemas.microsoft.com/office/drawing/2014/main" id="{8CE86BAE-B49C-45A3-AE39-43FF4E55843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5" name="TextBox 5774">
          <a:extLst>
            <a:ext uri="{FF2B5EF4-FFF2-40B4-BE49-F238E27FC236}">
              <a16:creationId xmlns:a16="http://schemas.microsoft.com/office/drawing/2014/main" id="{A639E345-00EA-45B6-8B0E-B17DEDC5E16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6" name="TextBox 5775">
          <a:extLst>
            <a:ext uri="{FF2B5EF4-FFF2-40B4-BE49-F238E27FC236}">
              <a16:creationId xmlns:a16="http://schemas.microsoft.com/office/drawing/2014/main" id="{90C1B52E-6938-4261-9AB9-62A11C9E6BC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7" name="TextBox 5776">
          <a:extLst>
            <a:ext uri="{FF2B5EF4-FFF2-40B4-BE49-F238E27FC236}">
              <a16:creationId xmlns:a16="http://schemas.microsoft.com/office/drawing/2014/main" id="{48CD7DD7-72E0-42A9-A0C8-E9C71EDB88C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8" name="TextBox 5777">
          <a:extLst>
            <a:ext uri="{FF2B5EF4-FFF2-40B4-BE49-F238E27FC236}">
              <a16:creationId xmlns:a16="http://schemas.microsoft.com/office/drawing/2014/main" id="{51E6E1A5-56C9-4148-B650-68B0A1A725F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9" name="TextBox 5778">
          <a:extLst>
            <a:ext uri="{FF2B5EF4-FFF2-40B4-BE49-F238E27FC236}">
              <a16:creationId xmlns:a16="http://schemas.microsoft.com/office/drawing/2014/main" id="{C63E6A08-5E70-45B1-B0F4-F62726407AD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0" name="TextBox 5779">
          <a:extLst>
            <a:ext uri="{FF2B5EF4-FFF2-40B4-BE49-F238E27FC236}">
              <a16:creationId xmlns:a16="http://schemas.microsoft.com/office/drawing/2014/main" id="{5448CDD5-1B60-489C-A5C2-C30D756BFBF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1" name="TextBox 5780">
          <a:extLst>
            <a:ext uri="{FF2B5EF4-FFF2-40B4-BE49-F238E27FC236}">
              <a16:creationId xmlns:a16="http://schemas.microsoft.com/office/drawing/2014/main" id="{376ABD10-2499-485D-B62B-91CD16E8022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2" name="TextBox 5781">
          <a:extLst>
            <a:ext uri="{FF2B5EF4-FFF2-40B4-BE49-F238E27FC236}">
              <a16:creationId xmlns:a16="http://schemas.microsoft.com/office/drawing/2014/main" id="{1AE52A07-5324-4A8E-B07A-082D89A3D00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3" name="TextBox 5782">
          <a:extLst>
            <a:ext uri="{FF2B5EF4-FFF2-40B4-BE49-F238E27FC236}">
              <a16:creationId xmlns:a16="http://schemas.microsoft.com/office/drawing/2014/main" id="{2C2D0044-3F06-43D6-9F5D-C3A891ACE91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4" name="TextBox 5783">
          <a:extLst>
            <a:ext uri="{FF2B5EF4-FFF2-40B4-BE49-F238E27FC236}">
              <a16:creationId xmlns:a16="http://schemas.microsoft.com/office/drawing/2014/main" id="{2BEFF303-10AD-4C1A-BCAE-2738906FC96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5" name="TextBox 5784">
          <a:extLst>
            <a:ext uri="{FF2B5EF4-FFF2-40B4-BE49-F238E27FC236}">
              <a16:creationId xmlns:a16="http://schemas.microsoft.com/office/drawing/2014/main" id="{D5715DE3-DBB4-4C23-A2EC-E4D23757614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6" name="TextBox 5785">
          <a:extLst>
            <a:ext uri="{FF2B5EF4-FFF2-40B4-BE49-F238E27FC236}">
              <a16:creationId xmlns:a16="http://schemas.microsoft.com/office/drawing/2014/main" id="{A3A27602-6AE6-4CC0-A972-C069D6B6F37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7" name="TextBox 5786">
          <a:extLst>
            <a:ext uri="{FF2B5EF4-FFF2-40B4-BE49-F238E27FC236}">
              <a16:creationId xmlns:a16="http://schemas.microsoft.com/office/drawing/2014/main" id="{20B15502-2130-45E2-8129-8F6C328A293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8" name="TextBox 5787">
          <a:extLst>
            <a:ext uri="{FF2B5EF4-FFF2-40B4-BE49-F238E27FC236}">
              <a16:creationId xmlns:a16="http://schemas.microsoft.com/office/drawing/2014/main" id="{EF4E9CB0-0ECA-4C58-BBA3-3C900260988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9" name="TextBox 5788">
          <a:extLst>
            <a:ext uri="{FF2B5EF4-FFF2-40B4-BE49-F238E27FC236}">
              <a16:creationId xmlns:a16="http://schemas.microsoft.com/office/drawing/2014/main" id="{6F337A02-DCDD-40FC-B93A-93A760B3AEB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0" name="TextBox 5789">
          <a:extLst>
            <a:ext uri="{FF2B5EF4-FFF2-40B4-BE49-F238E27FC236}">
              <a16:creationId xmlns:a16="http://schemas.microsoft.com/office/drawing/2014/main" id="{EC7D81D7-12E1-4C43-B2AD-0B0AB9D826E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1" name="TextBox 5790">
          <a:extLst>
            <a:ext uri="{FF2B5EF4-FFF2-40B4-BE49-F238E27FC236}">
              <a16:creationId xmlns:a16="http://schemas.microsoft.com/office/drawing/2014/main" id="{D4421525-D2D2-4AD1-9947-AB4D3711D1A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2" name="TextBox 5791">
          <a:extLst>
            <a:ext uri="{FF2B5EF4-FFF2-40B4-BE49-F238E27FC236}">
              <a16:creationId xmlns:a16="http://schemas.microsoft.com/office/drawing/2014/main" id="{2AFCCF92-E024-42D2-A6D5-3CA9D5C6F33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3" name="TextBox 5792">
          <a:extLst>
            <a:ext uri="{FF2B5EF4-FFF2-40B4-BE49-F238E27FC236}">
              <a16:creationId xmlns:a16="http://schemas.microsoft.com/office/drawing/2014/main" id="{D0E716E5-AF10-4188-9348-E3BE4943D21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4" name="TextBox 5793">
          <a:extLst>
            <a:ext uri="{FF2B5EF4-FFF2-40B4-BE49-F238E27FC236}">
              <a16:creationId xmlns:a16="http://schemas.microsoft.com/office/drawing/2014/main" id="{998F1FE7-D6A5-4943-8088-9F9F64F6ED3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5" name="TextBox 5794">
          <a:extLst>
            <a:ext uri="{FF2B5EF4-FFF2-40B4-BE49-F238E27FC236}">
              <a16:creationId xmlns:a16="http://schemas.microsoft.com/office/drawing/2014/main" id="{044A645F-AC8C-45A9-A5FB-B27054DFCE1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6" name="TextBox 5795">
          <a:extLst>
            <a:ext uri="{FF2B5EF4-FFF2-40B4-BE49-F238E27FC236}">
              <a16:creationId xmlns:a16="http://schemas.microsoft.com/office/drawing/2014/main" id="{3466950E-C083-48D5-A64B-D7EA6F03CA8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7" name="TextBox 5796">
          <a:extLst>
            <a:ext uri="{FF2B5EF4-FFF2-40B4-BE49-F238E27FC236}">
              <a16:creationId xmlns:a16="http://schemas.microsoft.com/office/drawing/2014/main" id="{FDE1F97D-D178-489F-BCF9-63B2341BEFC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8" name="TextBox 5797">
          <a:extLst>
            <a:ext uri="{FF2B5EF4-FFF2-40B4-BE49-F238E27FC236}">
              <a16:creationId xmlns:a16="http://schemas.microsoft.com/office/drawing/2014/main" id="{B33494CF-374F-40A9-AFB9-22B03C92CED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9" name="TextBox 5798">
          <a:extLst>
            <a:ext uri="{FF2B5EF4-FFF2-40B4-BE49-F238E27FC236}">
              <a16:creationId xmlns:a16="http://schemas.microsoft.com/office/drawing/2014/main" id="{689483EA-B125-4009-964B-DF72E9F92DD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0" name="TextBox 5799">
          <a:extLst>
            <a:ext uri="{FF2B5EF4-FFF2-40B4-BE49-F238E27FC236}">
              <a16:creationId xmlns:a16="http://schemas.microsoft.com/office/drawing/2014/main" id="{846B87FD-0EEE-4FE0-A711-47C063C16CF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1" name="TextBox 5800">
          <a:extLst>
            <a:ext uri="{FF2B5EF4-FFF2-40B4-BE49-F238E27FC236}">
              <a16:creationId xmlns:a16="http://schemas.microsoft.com/office/drawing/2014/main" id="{F55AFFB9-242D-4CF3-9FAA-32117466FF0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2" name="TextBox 5801">
          <a:extLst>
            <a:ext uri="{FF2B5EF4-FFF2-40B4-BE49-F238E27FC236}">
              <a16:creationId xmlns:a16="http://schemas.microsoft.com/office/drawing/2014/main" id="{661CD1EC-D939-4267-ACC2-CAFEA25260E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3" name="TextBox 5802">
          <a:extLst>
            <a:ext uri="{FF2B5EF4-FFF2-40B4-BE49-F238E27FC236}">
              <a16:creationId xmlns:a16="http://schemas.microsoft.com/office/drawing/2014/main" id="{20ED685F-4944-4929-B8EB-46BF622F76C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4" name="TextBox 5803">
          <a:extLst>
            <a:ext uri="{FF2B5EF4-FFF2-40B4-BE49-F238E27FC236}">
              <a16:creationId xmlns:a16="http://schemas.microsoft.com/office/drawing/2014/main" id="{8DCCE247-5831-453D-82F8-E3B7FFAFA8E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5" name="TextBox 5804">
          <a:extLst>
            <a:ext uri="{FF2B5EF4-FFF2-40B4-BE49-F238E27FC236}">
              <a16:creationId xmlns:a16="http://schemas.microsoft.com/office/drawing/2014/main" id="{49A5BEB2-3749-4416-9846-76F696ADE1A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6" name="TextBox 5805">
          <a:extLst>
            <a:ext uri="{FF2B5EF4-FFF2-40B4-BE49-F238E27FC236}">
              <a16:creationId xmlns:a16="http://schemas.microsoft.com/office/drawing/2014/main" id="{FA7F33FE-1AF1-464F-80CB-94418195F6F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7" name="TextBox 5806">
          <a:extLst>
            <a:ext uri="{FF2B5EF4-FFF2-40B4-BE49-F238E27FC236}">
              <a16:creationId xmlns:a16="http://schemas.microsoft.com/office/drawing/2014/main" id="{A0FFE0FB-0AA8-410D-A596-173DD44FFE5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8" name="TextBox 5807">
          <a:extLst>
            <a:ext uri="{FF2B5EF4-FFF2-40B4-BE49-F238E27FC236}">
              <a16:creationId xmlns:a16="http://schemas.microsoft.com/office/drawing/2014/main" id="{4608AB99-3D84-4E3D-A618-A2F2FEA3032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9" name="TextBox 5808">
          <a:extLst>
            <a:ext uri="{FF2B5EF4-FFF2-40B4-BE49-F238E27FC236}">
              <a16:creationId xmlns:a16="http://schemas.microsoft.com/office/drawing/2014/main" id="{92E95491-B052-410F-9966-09BFBA8AD12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0" name="TextBox 5809">
          <a:extLst>
            <a:ext uri="{FF2B5EF4-FFF2-40B4-BE49-F238E27FC236}">
              <a16:creationId xmlns:a16="http://schemas.microsoft.com/office/drawing/2014/main" id="{C97B5C62-BF99-474F-8AAE-99BC583F327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1" name="TextBox 5810">
          <a:extLst>
            <a:ext uri="{FF2B5EF4-FFF2-40B4-BE49-F238E27FC236}">
              <a16:creationId xmlns:a16="http://schemas.microsoft.com/office/drawing/2014/main" id="{0A6F34D5-B9C0-4F91-A7B2-9BDB8D7F138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2" name="TextBox 5811">
          <a:extLst>
            <a:ext uri="{FF2B5EF4-FFF2-40B4-BE49-F238E27FC236}">
              <a16:creationId xmlns:a16="http://schemas.microsoft.com/office/drawing/2014/main" id="{5A62F7B8-A172-4D8D-98B1-1713D8E7483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3" name="TextBox 5812">
          <a:extLst>
            <a:ext uri="{FF2B5EF4-FFF2-40B4-BE49-F238E27FC236}">
              <a16:creationId xmlns:a16="http://schemas.microsoft.com/office/drawing/2014/main" id="{CF1C3D03-DDB1-4712-A6DF-2354F266F66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4" name="TextBox 5813">
          <a:extLst>
            <a:ext uri="{FF2B5EF4-FFF2-40B4-BE49-F238E27FC236}">
              <a16:creationId xmlns:a16="http://schemas.microsoft.com/office/drawing/2014/main" id="{6AD73DEB-FC33-4048-B630-E8354D14377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5" name="TextBox 5814">
          <a:extLst>
            <a:ext uri="{FF2B5EF4-FFF2-40B4-BE49-F238E27FC236}">
              <a16:creationId xmlns:a16="http://schemas.microsoft.com/office/drawing/2014/main" id="{AD39C6B3-986E-4808-9709-D366016B8FB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6" name="TextBox 5815">
          <a:extLst>
            <a:ext uri="{FF2B5EF4-FFF2-40B4-BE49-F238E27FC236}">
              <a16:creationId xmlns:a16="http://schemas.microsoft.com/office/drawing/2014/main" id="{7290C429-2BF9-4F78-AD39-C6C8B741585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7" name="TextBox 5816">
          <a:extLst>
            <a:ext uri="{FF2B5EF4-FFF2-40B4-BE49-F238E27FC236}">
              <a16:creationId xmlns:a16="http://schemas.microsoft.com/office/drawing/2014/main" id="{AFF30786-43EA-4E47-8481-3B5C96F6DA2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8" name="TextBox 5817">
          <a:extLst>
            <a:ext uri="{FF2B5EF4-FFF2-40B4-BE49-F238E27FC236}">
              <a16:creationId xmlns:a16="http://schemas.microsoft.com/office/drawing/2014/main" id="{68E2EA68-492B-42E6-8CE9-5B169A2C710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9" name="TextBox 5818">
          <a:extLst>
            <a:ext uri="{FF2B5EF4-FFF2-40B4-BE49-F238E27FC236}">
              <a16:creationId xmlns:a16="http://schemas.microsoft.com/office/drawing/2014/main" id="{AEE42DBF-F059-4191-AEE6-8C521E31C28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0" name="TextBox 5819">
          <a:extLst>
            <a:ext uri="{FF2B5EF4-FFF2-40B4-BE49-F238E27FC236}">
              <a16:creationId xmlns:a16="http://schemas.microsoft.com/office/drawing/2014/main" id="{66718412-F775-45F3-94AB-218EE57E93D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1" name="TextBox 5820">
          <a:extLst>
            <a:ext uri="{FF2B5EF4-FFF2-40B4-BE49-F238E27FC236}">
              <a16:creationId xmlns:a16="http://schemas.microsoft.com/office/drawing/2014/main" id="{8769BB79-F598-409C-8636-F2CF9283475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2" name="TextBox 5821">
          <a:extLst>
            <a:ext uri="{FF2B5EF4-FFF2-40B4-BE49-F238E27FC236}">
              <a16:creationId xmlns:a16="http://schemas.microsoft.com/office/drawing/2014/main" id="{3C2439C4-7DDD-41CB-AFFE-FE0AEB4041F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3" name="TextBox 5822">
          <a:extLst>
            <a:ext uri="{FF2B5EF4-FFF2-40B4-BE49-F238E27FC236}">
              <a16:creationId xmlns:a16="http://schemas.microsoft.com/office/drawing/2014/main" id="{116E45C6-6896-4EFB-A68F-1A1208F4CB1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4" name="TextBox 5823">
          <a:extLst>
            <a:ext uri="{FF2B5EF4-FFF2-40B4-BE49-F238E27FC236}">
              <a16:creationId xmlns:a16="http://schemas.microsoft.com/office/drawing/2014/main" id="{EBB415E1-3477-4FC6-AF4D-A0CF2B5966D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5" name="TextBox 5824">
          <a:extLst>
            <a:ext uri="{FF2B5EF4-FFF2-40B4-BE49-F238E27FC236}">
              <a16:creationId xmlns:a16="http://schemas.microsoft.com/office/drawing/2014/main" id="{CEE8100D-174E-4787-BEFD-C225BDB415E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6" name="TextBox 5825">
          <a:extLst>
            <a:ext uri="{FF2B5EF4-FFF2-40B4-BE49-F238E27FC236}">
              <a16:creationId xmlns:a16="http://schemas.microsoft.com/office/drawing/2014/main" id="{098E1507-8F89-416D-9B92-2B0EFF0EDE2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7" name="TextBox 5826">
          <a:extLst>
            <a:ext uri="{FF2B5EF4-FFF2-40B4-BE49-F238E27FC236}">
              <a16:creationId xmlns:a16="http://schemas.microsoft.com/office/drawing/2014/main" id="{F4B4EEAF-4D8F-4A73-AE44-F06A300EEB4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8" name="TextBox 5827">
          <a:extLst>
            <a:ext uri="{FF2B5EF4-FFF2-40B4-BE49-F238E27FC236}">
              <a16:creationId xmlns:a16="http://schemas.microsoft.com/office/drawing/2014/main" id="{3B2BEEFA-6146-4B8F-9603-13468DF86DA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9" name="TextBox 5828">
          <a:extLst>
            <a:ext uri="{FF2B5EF4-FFF2-40B4-BE49-F238E27FC236}">
              <a16:creationId xmlns:a16="http://schemas.microsoft.com/office/drawing/2014/main" id="{229B1808-E17B-43D6-AB32-ED86BFF7059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0" name="TextBox 5829">
          <a:extLst>
            <a:ext uri="{FF2B5EF4-FFF2-40B4-BE49-F238E27FC236}">
              <a16:creationId xmlns:a16="http://schemas.microsoft.com/office/drawing/2014/main" id="{0A4A503F-6B74-4292-9859-73085F45DA8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1" name="TextBox 5830">
          <a:extLst>
            <a:ext uri="{FF2B5EF4-FFF2-40B4-BE49-F238E27FC236}">
              <a16:creationId xmlns:a16="http://schemas.microsoft.com/office/drawing/2014/main" id="{EB0B8CEC-A6C4-48A9-927A-C982D18FB0E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2" name="TextBox 5831">
          <a:extLst>
            <a:ext uri="{FF2B5EF4-FFF2-40B4-BE49-F238E27FC236}">
              <a16:creationId xmlns:a16="http://schemas.microsoft.com/office/drawing/2014/main" id="{2ABFB417-5E55-4D61-9913-458883A980B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3" name="TextBox 5832">
          <a:extLst>
            <a:ext uri="{FF2B5EF4-FFF2-40B4-BE49-F238E27FC236}">
              <a16:creationId xmlns:a16="http://schemas.microsoft.com/office/drawing/2014/main" id="{0C078FDC-973C-4A8D-80C1-2FD56900178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4" name="TextBox 5833">
          <a:extLst>
            <a:ext uri="{FF2B5EF4-FFF2-40B4-BE49-F238E27FC236}">
              <a16:creationId xmlns:a16="http://schemas.microsoft.com/office/drawing/2014/main" id="{8A1ADC41-7EEE-49D8-BD79-7A35F24295B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5" name="TextBox 5834">
          <a:extLst>
            <a:ext uri="{FF2B5EF4-FFF2-40B4-BE49-F238E27FC236}">
              <a16:creationId xmlns:a16="http://schemas.microsoft.com/office/drawing/2014/main" id="{69FB519A-A2B6-4976-B10A-64BEBC7C7B2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6" name="TextBox 5835">
          <a:extLst>
            <a:ext uri="{FF2B5EF4-FFF2-40B4-BE49-F238E27FC236}">
              <a16:creationId xmlns:a16="http://schemas.microsoft.com/office/drawing/2014/main" id="{0971AEAE-30CA-4941-8FEB-79AF9146853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7" name="TextBox 5836">
          <a:extLst>
            <a:ext uri="{FF2B5EF4-FFF2-40B4-BE49-F238E27FC236}">
              <a16:creationId xmlns:a16="http://schemas.microsoft.com/office/drawing/2014/main" id="{38A7E6A6-5221-4FC5-8377-E5270470F26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8" name="TextBox 5837">
          <a:extLst>
            <a:ext uri="{FF2B5EF4-FFF2-40B4-BE49-F238E27FC236}">
              <a16:creationId xmlns:a16="http://schemas.microsoft.com/office/drawing/2014/main" id="{DF7660CA-FCEC-4C3B-8096-B4309BEE22A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9" name="TextBox 5838">
          <a:extLst>
            <a:ext uri="{FF2B5EF4-FFF2-40B4-BE49-F238E27FC236}">
              <a16:creationId xmlns:a16="http://schemas.microsoft.com/office/drawing/2014/main" id="{23A8A214-6DAF-4D9D-A103-7EB35D9058B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0" name="TextBox 5839">
          <a:extLst>
            <a:ext uri="{FF2B5EF4-FFF2-40B4-BE49-F238E27FC236}">
              <a16:creationId xmlns:a16="http://schemas.microsoft.com/office/drawing/2014/main" id="{64A4E3A6-6B17-4722-82DE-13EAD057EA4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1" name="TextBox 5840">
          <a:extLst>
            <a:ext uri="{FF2B5EF4-FFF2-40B4-BE49-F238E27FC236}">
              <a16:creationId xmlns:a16="http://schemas.microsoft.com/office/drawing/2014/main" id="{AA19ECBC-DCD3-4CBE-AE51-76E70D5D118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2" name="TextBox 5841">
          <a:extLst>
            <a:ext uri="{FF2B5EF4-FFF2-40B4-BE49-F238E27FC236}">
              <a16:creationId xmlns:a16="http://schemas.microsoft.com/office/drawing/2014/main" id="{E1934C72-AA27-4389-B756-26C8A7FBAE1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3" name="TextBox 5842">
          <a:extLst>
            <a:ext uri="{FF2B5EF4-FFF2-40B4-BE49-F238E27FC236}">
              <a16:creationId xmlns:a16="http://schemas.microsoft.com/office/drawing/2014/main" id="{2A544C02-AB40-4F42-8936-04AC28C722A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4" name="TextBox 5843">
          <a:extLst>
            <a:ext uri="{FF2B5EF4-FFF2-40B4-BE49-F238E27FC236}">
              <a16:creationId xmlns:a16="http://schemas.microsoft.com/office/drawing/2014/main" id="{2AB3B338-A371-4016-925E-321DF6115F7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5" name="TextBox 5844">
          <a:extLst>
            <a:ext uri="{FF2B5EF4-FFF2-40B4-BE49-F238E27FC236}">
              <a16:creationId xmlns:a16="http://schemas.microsoft.com/office/drawing/2014/main" id="{0DFFB25F-CDEE-4C69-B0D4-1989E605EBA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6" name="TextBox 5845">
          <a:extLst>
            <a:ext uri="{FF2B5EF4-FFF2-40B4-BE49-F238E27FC236}">
              <a16:creationId xmlns:a16="http://schemas.microsoft.com/office/drawing/2014/main" id="{0535BF4F-8D69-4FA2-B534-1535DA89E6B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7" name="TextBox 5846">
          <a:extLst>
            <a:ext uri="{FF2B5EF4-FFF2-40B4-BE49-F238E27FC236}">
              <a16:creationId xmlns:a16="http://schemas.microsoft.com/office/drawing/2014/main" id="{DE5124DB-35C4-43F8-8D3B-9621D727040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8" name="TextBox 5847">
          <a:extLst>
            <a:ext uri="{FF2B5EF4-FFF2-40B4-BE49-F238E27FC236}">
              <a16:creationId xmlns:a16="http://schemas.microsoft.com/office/drawing/2014/main" id="{EC6C4500-C34C-465D-9C59-F41278EBBA6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9" name="TextBox 5848">
          <a:extLst>
            <a:ext uri="{FF2B5EF4-FFF2-40B4-BE49-F238E27FC236}">
              <a16:creationId xmlns:a16="http://schemas.microsoft.com/office/drawing/2014/main" id="{DB63EB88-07B2-4096-86D7-67ED392D49C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0" name="TextBox 5849">
          <a:extLst>
            <a:ext uri="{FF2B5EF4-FFF2-40B4-BE49-F238E27FC236}">
              <a16:creationId xmlns:a16="http://schemas.microsoft.com/office/drawing/2014/main" id="{9870CC5D-18ED-4C8D-930F-5415B7730C2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1" name="TextBox 5850">
          <a:extLst>
            <a:ext uri="{FF2B5EF4-FFF2-40B4-BE49-F238E27FC236}">
              <a16:creationId xmlns:a16="http://schemas.microsoft.com/office/drawing/2014/main" id="{3FCA4617-AA92-4DA6-9973-6DB7102FFAE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2" name="TextBox 5851">
          <a:extLst>
            <a:ext uri="{FF2B5EF4-FFF2-40B4-BE49-F238E27FC236}">
              <a16:creationId xmlns:a16="http://schemas.microsoft.com/office/drawing/2014/main" id="{94863351-C74C-4A92-B3C3-491D2F65F92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3" name="TextBox 5852">
          <a:extLst>
            <a:ext uri="{FF2B5EF4-FFF2-40B4-BE49-F238E27FC236}">
              <a16:creationId xmlns:a16="http://schemas.microsoft.com/office/drawing/2014/main" id="{5F1895AB-CA69-4A83-BC3C-FB013AF7CAF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4" name="TextBox 5853">
          <a:extLst>
            <a:ext uri="{FF2B5EF4-FFF2-40B4-BE49-F238E27FC236}">
              <a16:creationId xmlns:a16="http://schemas.microsoft.com/office/drawing/2014/main" id="{D2A3D720-CB08-4B03-BE03-1F519E213D2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5" name="TextBox 5854">
          <a:extLst>
            <a:ext uri="{FF2B5EF4-FFF2-40B4-BE49-F238E27FC236}">
              <a16:creationId xmlns:a16="http://schemas.microsoft.com/office/drawing/2014/main" id="{BB4BE826-8C63-412C-8F30-E345198E9A6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6" name="TextBox 5855">
          <a:extLst>
            <a:ext uri="{FF2B5EF4-FFF2-40B4-BE49-F238E27FC236}">
              <a16:creationId xmlns:a16="http://schemas.microsoft.com/office/drawing/2014/main" id="{54F43D4F-36F0-44AE-8CDE-83920384D90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7" name="TextBox 5856">
          <a:extLst>
            <a:ext uri="{FF2B5EF4-FFF2-40B4-BE49-F238E27FC236}">
              <a16:creationId xmlns:a16="http://schemas.microsoft.com/office/drawing/2014/main" id="{67727661-009C-44AF-85B0-A2D06DB0374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8" name="TextBox 5857">
          <a:extLst>
            <a:ext uri="{FF2B5EF4-FFF2-40B4-BE49-F238E27FC236}">
              <a16:creationId xmlns:a16="http://schemas.microsoft.com/office/drawing/2014/main" id="{AC6ED045-9CBC-4070-B88A-B3474A65551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9" name="TextBox 5858">
          <a:extLst>
            <a:ext uri="{FF2B5EF4-FFF2-40B4-BE49-F238E27FC236}">
              <a16:creationId xmlns:a16="http://schemas.microsoft.com/office/drawing/2014/main" id="{1A1262A4-ADCF-4227-82CF-883B4064824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0" name="TextBox 5859">
          <a:extLst>
            <a:ext uri="{FF2B5EF4-FFF2-40B4-BE49-F238E27FC236}">
              <a16:creationId xmlns:a16="http://schemas.microsoft.com/office/drawing/2014/main" id="{879F8243-3F9E-4BEB-B17F-A3D74B24361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1" name="TextBox 5860">
          <a:extLst>
            <a:ext uri="{FF2B5EF4-FFF2-40B4-BE49-F238E27FC236}">
              <a16:creationId xmlns:a16="http://schemas.microsoft.com/office/drawing/2014/main" id="{14251D84-5FA0-4E8D-91E4-09FDE880375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2" name="TextBox 5861">
          <a:extLst>
            <a:ext uri="{FF2B5EF4-FFF2-40B4-BE49-F238E27FC236}">
              <a16:creationId xmlns:a16="http://schemas.microsoft.com/office/drawing/2014/main" id="{9F1B8858-C366-426C-8C58-C4BF010D399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3" name="TextBox 5862">
          <a:extLst>
            <a:ext uri="{FF2B5EF4-FFF2-40B4-BE49-F238E27FC236}">
              <a16:creationId xmlns:a16="http://schemas.microsoft.com/office/drawing/2014/main" id="{4050F225-A6AD-4755-A995-3052ED873E5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4" name="TextBox 5863">
          <a:extLst>
            <a:ext uri="{FF2B5EF4-FFF2-40B4-BE49-F238E27FC236}">
              <a16:creationId xmlns:a16="http://schemas.microsoft.com/office/drawing/2014/main" id="{B3993251-263D-4769-8E13-94DB174A829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5" name="TextBox 5864">
          <a:extLst>
            <a:ext uri="{FF2B5EF4-FFF2-40B4-BE49-F238E27FC236}">
              <a16:creationId xmlns:a16="http://schemas.microsoft.com/office/drawing/2014/main" id="{40CB4EF1-894F-4F96-A30A-2E2B6529C38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6" name="TextBox 5865">
          <a:extLst>
            <a:ext uri="{FF2B5EF4-FFF2-40B4-BE49-F238E27FC236}">
              <a16:creationId xmlns:a16="http://schemas.microsoft.com/office/drawing/2014/main" id="{58077C8B-800F-40AF-918D-3FDCAF41237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7" name="TextBox 5866">
          <a:extLst>
            <a:ext uri="{FF2B5EF4-FFF2-40B4-BE49-F238E27FC236}">
              <a16:creationId xmlns:a16="http://schemas.microsoft.com/office/drawing/2014/main" id="{AEEB4DF8-33A8-4D67-B1D8-0775D965DBA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8" name="TextBox 5867">
          <a:extLst>
            <a:ext uri="{FF2B5EF4-FFF2-40B4-BE49-F238E27FC236}">
              <a16:creationId xmlns:a16="http://schemas.microsoft.com/office/drawing/2014/main" id="{29F8CFEA-104E-4829-BEF9-04CF64E08B1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9" name="TextBox 5868">
          <a:extLst>
            <a:ext uri="{FF2B5EF4-FFF2-40B4-BE49-F238E27FC236}">
              <a16:creationId xmlns:a16="http://schemas.microsoft.com/office/drawing/2014/main" id="{9E7D9F0A-753D-4B67-AA47-0EB2AF46587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0" name="TextBox 5869">
          <a:extLst>
            <a:ext uri="{FF2B5EF4-FFF2-40B4-BE49-F238E27FC236}">
              <a16:creationId xmlns:a16="http://schemas.microsoft.com/office/drawing/2014/main" id="{1BB43539-5374-4BE8-BE0C-EBF77DCBE24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1" name="TextBox 5870">
          <a:extLst>
            <a:ext uri="{FF2B5EF4-FFF2-40B4-BE49-F238E27FC236}">
              <a16:creationId xmlns:a16="http://schemas.microsoft.com/office/drawing/2014/main" id="{E9F177C4-B13C-40DD-8AF5-4CF0AF06E9C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2" name="TextBox 5871">
          <a:extLst>
            <a:ext uri="{FF2B5EF4-FFF2-40B4-BE49-F238E27FC236}">
              <a16:creationId xmlns:a16="http://schemas.microsoft.com/office/drawing/2014/main" id="{79A6B3FA-D48B-4102-BAE2-00F2F3FFFEB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3" name="TextBox 5872">
          <a:extLst>
            <a:ext uri="{FF2B5EF4-FFF2-40B4-BE49-F238E27FC236}">
              <a16:creationId xmlns:a16="http://schemas.microsoft.com/office/drawing/2014/main" id="{B824064F-30AE-4505-97BA-AA0D43FA454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4" name="TextBox 5873">
          <a:extLst>
            <a:ext uri="{FF2B5EF4-FFF2-40B4-BE49-F238E27FC236}">
              <a16:creationId xmlns:a16="http://schemas.microsoft.com/office/drawing/2014/main" id="{9045E92B-F17C-46A7-A09A-0D43616224E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5" name="TextBox 5874">
          <a:extLst>
            <a:ext uri="{FF2B5EF4-FFF2-40B4-BE49-F238E27FC236}">
              <a16:creationId xmlns:a16="http://schemas.microsoft.com/office/drawing/2014/main" id="{80375643-16A7-4305-AA3F-E723966F651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6" name="TextBox 5875">
          <a:extLst>
            <a:ext uri="{FF2B5EF4-FFF2-40B4-BE49-F238E27FC236}">
              <a16:creationId xmlns:a16="http://schemas.microsoft.com/office/drawing/2014/main" id="{81969862-49B7-4613-8D0C-D6E6AC5BE75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7" name="TextBox 5876">
          <a:extLst>
            <a:ext uri="{FF2B5EF4-FFF2-40B4-BE49-F238E27FC236}">
              <a16:creationId xmlns:a16="http://schemas.microsoft.com/office/drawing/2014/main" id="{F3CB5116-4AE2-413B-9F7B-CF9308B3E35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8" name="TextBox 5877">
          <a:extLst>
            <a:ext uri="{FF2B5EF4-FFF2-40B4-BE49-F238E27FC236}">
              <a16:creationId xmlns:a16="http://schemas.microsoft.com/office/drawing/2014/main" id="{05238C17-50D0-4370-9F2D-E094BEC9911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9" name="TextBox 5878">
          <a:extLst>
            <a:ext uri="{FF2B5EF4-FFF2-40B4-BE49-F238E27FC236}">
              <a16:creationId xmlns:a16="http://schemas.microsoft.com/office/drawing/2014/main" id="{07212814-0E0A-4BF3-90FB-F17A10016F9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0" name="TextBox 5879">
          <a:extLst>
            <a:ext uri="{FF2B5EF4-FFF2-40B4-BE49-F238E27FC236}">
              <a16:creationId xmlns:a16="http://schemas.microsoft.com/office/drawing/2014/main" id="{B8336CBC-1BE1-4199-9560-722F8AF5867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1" name="TextBox 5880">
          <a:extLst>
            <a:ext uri="{FF2B5EF4-FFF2-40B4-BE49-F238E27FC236}">
              <a16:creationId xmlns:a16="http://schemas.microsoft.com/office/drawing/2014/main" id="{659B768D-953C-4124-BA61-D6A4D059E49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2" name="TextBox 5881">
          <a:extLst>
            <a:ext uri="{FF2B5EF4-FFF2-40B4-BE49-F238E27FC236}">
              <a16:creationId xmlns:a16="http://schemas.microsoft.com/office/drawing/2014/main" id="{D1CC2191-669F-4F4E-A67E-2221970E492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3" name="TextBox 5882">
          <a:extLst>
            <a:ext uri="{FF2B5EF4-FFF2-40B4-BE49-F238E27FC236}">
              <a16:creationId xmlns:a16="http://schemas.microsoft.com/office/drawing/2014/main" id="{C5B3708B-E523-4983-AED8-A9EBE637CDF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4" name="TextBox 5883">
          <a:extLst>
            <a:ext uri="{FF2B5EF4-FFF2-40B4-BE49-F238E27FC236}">
              <a16:creationId xmlns:a16="http://schemas.microsoft.com/office/drawing/2014/main" id="{CB54BEC9-D25C-4151-8C53-A53697671A4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5" name="TextBox 5884">
          <a:extLst>
            <a:ext uri="{FF2B5EF4-FFF2-40B4-BE49-F238E27FC236}">
              <a16:creationId xmlns:a16="http://schemas.microsoft.com/office/drawing/2014/main" id="{D8C1B7C0-A094-41BC-96A3-0A181AE41C4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6" name="TextBox 5885">
          <a:extLst>
            <a:ext uri="{FF2B5EF4-FFF2-40B4-BE49-F238E27FC236}">
              <a16:creationId xmlns:a16="http://schemas.microsoft.com/office/drawing/2014/main" id="{25E63AF1-2FC5-47F5-B8C1-A7C380754F9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7" name="TextBox 5886">
          <a:extLst>
            <a:ext uri="{FF2B5EF4-FFF2-40B4-BE49-F238E27FC236}">
              <a16:creationId xmlns:a16="http://schemas.microsoft.com/office/drawing/2014/main" id="{6EE271C6-A76D-46D7-9CC1-9AAB723FB5F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8" name="TextBox 5887">
          <a:extLst>
            <a:ext uri="{FF2B5EF4-FFF2-40B4-BE49-F238E27FC236}">
              <a16:creationId xmlns:a16="http://schemas.microsoft.com/office/drawing/2014/main" id="{D2863EBB-5018-4924-ABD2-2B86F69FC1D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9" name="TextBox 5888">
          <a:extLst>
            <a:ext uri="{FF2B5EF4-FFF2-40B4-BE49-F238E27FC236}">
              <a16:creationId xmlns:a16="http://schemas.microsoft.com/office/drawing/2014/main" id="{EEC293E5-29A9-4EFC-BD2C-7994A7920D8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0" name="TextBox 5889">
          <a:extLst>
            <a:ext uri="{FF2B5EF4-FFF2-40B4-BE49-F238E27FC236}">
              <a16:creationId xmlns:a16="http://schemas.microsoft.com/office/drawing/2014/main" id="{9ADE10F2-E8EE-47F9-A7F4-CE3C675BFD3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1" name="TextBox 5890">
          <a:extLst>
            <a:ext uri="{FF2B5EF4-FFF2-40B4-BE49-F238E27FC236}">
              <a16:creationId xmlns:a16="http://schemas.microsoft.com/office/drawing/2014/main" id="{47E30FAA-F27B-458B-BEB7-B3A1894D3D1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2" name="TextBox 5891">
          <a:extLst>
            <a:ext uri="{FF2B5EF4-FFF2-40B4-BE49-F238E27FC236}">
              <a16:creationId xmlns:a16="http://schemas.microsoft.com/office/drawing/2014/main" id="{342B2B96-BE15-4D07-8227-C5F88A5D843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3" name="TextBox 5892">
          <a:extLst>
            <a:ext uri="{FF2B5EF4-FFF2-40B4-BE49-F238E27FC236}">
              <a16:creationId xmlns:a16="http://schemas.microsoft.com/office/drawing/2014/main" id="{4103C0ED-B087-4739-89B5-ED35F567B53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4" name="TextBox 5893">
          <a:extLst>
            <a:ext uri="{FF2B5EF4-FFF2-40B4-BE49-F238E27FC236}">
              <a16:creationId xmlns:a16="http://schemas.microsoft.com/office/drawing/2014/main" id="{95DFE492-F5B2-4828-A63B-91831EC32AB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5" name="TextBox 5894">
          <a:extLst>
            <a:ext uri="{FF2B5EF4-FFF2-40B4-BE49-F238E27FC236}">
              <a16:creationId xmlns:a16="http://schemas.microsoft.com/office/drawing/2014/main" id="{F6D30650-8D37-44C3-AD0E-804C3720EC1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6" name="TextBox 5895">
          <a:extLst>
            <a:ext uri="{FF2B5EF4-FFF2-40B4-BE49-F238E27FC236}">
              <a16:creationId xmlns:a16="http://schemas.microsoft.com/office/drawing/2014/main" id="{0769986D-D84B-437C-AE33-DC8407D2DAA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7" name="TextBox 5896">
          <a:extLst>
            <a:ext uri="{FF2B5EF4-FFF2-40B4-BE49-F238E27FC236}">
              <a16:creationId xmlns:a16="http://schemas.microsoft.com/office/drawing/2014/main" id="{855F0752-F93F-4996-B438-CF4DE1275FB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8" name="TextBox 5897">
          <a:extLst>
            <a:ext uri="{FF2B5EF4-FFF2-40B4-BE49-F238E27FC236}">
              <a16:creationId xmlns:a16="http://schemas.microsoft.com/office/drawing/2014/main" id="{56169A53-94CB-4725-B165-F9B7ACEA94D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9" name="TextBox 5898">
          <a:extLst>
            <a:ext uri="{FF2B5EF4-FFF2-40B4-BE49-F238E27FC236}">
              <a16:creationId xmlns:a16="http://schemas.microsoft.com/office/drawing/2014/main" id="{CE7CB6DC-F95F-4045-8465-0837D98DB08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0" name="TextBox 5899">
          <a:extLst>
            <a:ext uri="{FF2B5EF4-FFF2-40B4-BE49-F238E27FC236}">
              <a16:creationId xmlns:a16="http://schemas.microsoft.com/office/drawing/2014/main" id="{6CF6F4BC-062D-4BD2-894B-5F94F86BEFB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1" name="TextBox 5900">
          <a:extLst>
            <a:ext uri="{FF2B5EF4-FFF2-40B4-BE49-F238E27FC236}">
              <a16:creationId xmlns:a16="http://schemas.microsoft.com/office/drawing/2014/main" id="{BFF613F4-4FD0-4537-93CE-9640B587001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2" name="TextBox 5901">
          <a:extLst>
            <a:ext uri="{FF2B5EF4-FFF2-40B4-BE49-F238E27FC236}">
              <a16:creationId xmlns:a16="http://schemas.microsoft.com/office/drawing/2014/main" id="{C671B6C5-EA2E-40A2-AB87-42CEE075F22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3" name="TextBox 5902">
          <a:extLst>
            <a:ext uri="{FF2B5EF4-FFF2-40B4-BE49-F238E27FC236}">
              <a16:creationId xmlns:a16="http://schemas.microsoft.com/office/drawing/2014/main" id="{DE94E1AB-5C5A-4C6A-8921-F8F3367478E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4" name="TextBox 5903">
          <a:extLst>
            <a:ext uri="{FF2B5EF4-FFF2-40B4-BE49-F238E27FC236}">
              <a16:creationId xmlns:a16="http://schemas.microsoft.com/office/drawing/2014/main" id="{CB375C55-0891-4752-BD93-CEB2C5CF0BA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5" name="TextBox 5904">
          <a:extLst>
            <a:ext uri="{FF2B5EF4-FFF2-40B4-BE49-F238E27FC236}">
              <a16:creationId xmlns:a16="http://schemas.microsoft.com/office/drawing/2014/main" id="{0DDF1722-83D0-4A25-AFAA-5D13124084E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6" name="TextBox 5905">
          <a:extLst>
            <a:ext uri="{FF2B5EF4-FFF2-40B4-BE49-F238E27FC236}">
              <a16:creationId xmlns:a16="http://schemas.microsoft.com/office/drawing/2014/main" id="{03F64C91-1D16-4210-8AD9-285EF3838EB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7" name="TextBox 5906">
          <a:extLst>
            <a:ext uri="{FF2B5EF4-FFF2-40B4-BE49-F238E27FC236}">
              <a16:creationId xmlns:a16="http://schemas.microsoft.com/office/drawing/2014/main" id="{0596E914-8B59-4665-B6C7-8392B650B1C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8" name="TextBox 5907">
          <a:extLst>
            <a:ext uri="{FF2B5EF4-FFF2-40B4-BE49-F238E27FC236}">
              <a16:creationId xmlns:a16="http://schemas.microsoft.com/office/drawing/2014/main" id="{D84F9810-CAD1-4853-8C33-15CDEABC8BA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9" name="TextBox 5908">
          <a:extLst>
            <a:ext uri="{FF2B5EF4-FFF2-40B4-BE49-F238E27FC236}">
              <a16:creationId xmlns:a16="http://schemas.microsoft.com/office/drawing/2014/main" id="{A4CC240C-9352-4278-A073-3D0B580F4B4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0" name="TextBox 5909">
          <a:extLst>
            <a:ext uri="{FF2B5EF4-FFF2-40B4-BE49-F238E27FC236}">
              <a16:creationId xmlns:a16="http://schemas.microsoft.com/office/drawing/2014/main" id="{E562A4CF-CE06-4DE7-99D9-00D6661D502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1" name="TextBox 5910">
          <a:extLst>
            <a:ext uri="{FF2B5EF4-FFF2-40B4-BE49-F238E27FC236}">
              <a16:creationId xmlns:a16="http://schemas.microsoft.com/office/drawing/2014/main" id="{1DD6B19F-DBA2-4A33-AEEC-8BCA056684D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2" name="TextBox 5911">
          <a:extLst>
            <a:ext uri="{FF2B5EF4-FFF2-40B4-BE49-F238E27FC236}">
              <a16:creationId xmlns:a16="http://schemas.microsoft.com/office/drawing/2014/main" id="{9CB630D0-A2F7-4D67-A091-D5980321977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3" name="TextBox 5912">
          <a:extLst>
            <a:ext uri="{FF2B5EF4-FFF2-40B4-BE49-F238E27FC236}">
              <a16:creationId xmlns:a16="http://schemas.microsoft.com/office/drawing/2014/main" id="{96353EF2-0A40-42D7-BDC5-EA1608326FC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4" name="TextBox 5913">
          <a:extLst>
            <a:ext uri="{FF2B5EF4-FFF2-40B4-BE49-F238E27FC236}">
              <a16:creationId xmlns:a16="http://schemas.microsoft.com/office/drawing/2014/main" id="{EF0CA82E-578C-44A0-BD02-1A9544866A4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5" name="TextBox 5914">
          <a:extLst>
            <a:ext uri="{FF2B5EF4-FFF2-40B4-BE49-F238E27FC236}">
              <a16:creationId xmlns:a16="http://schemas.microsoft.com/office/drawing/2014/main" id="{C2A39295-90F4-4B84-A464-A4EC93E8E73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6" name="TextBox 5915">
          <a:extLst>
            <a:ext uri="{FF2B5EF4-FFF2-40B4-BE49-F238E27FC236}">
              <a16:creationId xmlns:a16="http://schemas.microsoft.com/office/drawing/2014/main" id="{BA65D790-9F55-4FEE-BCA7-001E798C2E5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7" name="TextBox 5916">
          <a:extLst>
            <a:ext uri="{FF2B5EF4-FFF2-40B4-BE49-F238E27FC236}">
              <a16:creationId xmlns:a16="http://schemas.microsoft.com/office/drawing/2014/main" id="{959B0B1A-2239-44D4-B42C-D9EF7F6514D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8" name="TextBox 5917">
          <a:extLst>
            <a:ext uri="{FF2B5EF4-FFF2-40B4-BE49-F238E27FC236}">
              <a16:creationId xmlns:a16="http://schemas.microsoft.com/office/drawing/2014/main" id="{0C1335C0-B8EF-4DAA-932F-3133A69E9CF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9" name="TextBox 5918">
          <a:extLst>
            <a:ext uri="{FF2B5EF4-FFF2-40B4-BE49-F238E27FC236}">
              <a16:creationId xmlns:a16="http://schemas.microsoft.com/office/drawing/2014/main" id="{D5B6075B-3870-4228-8C25-C9A26F9F378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0" name="TextBox 5919">
          <a:extLst>
            <a:ext uri="{FF2B5EF4-FFF2-40B4-BE49-F238E27FC236}">
              <a16:creationId xmlns:a16="http://schemas.microsoft.com/office/drawing/2014/main" id="{49632D8B-483A-4BE2-86A3-E96302465D9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1" name="TextBox 5920">
          <a:extLst>
            <a:ext uri="{FF2B5EF4-FFF2-40B4-BE49-F238E27FC236}">
              <a16:creationId xmlns:a16="http://schemas.microsoft.com/office/drawing/2014/main" id="{F25A5C9D-1F68-4D59-B284-91E2DF206DE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2" name="TextBox 5921">
          <a:extLst>
            <a:ext uri="{FF2B5EF4-FFF2-40B4-BE49-F238E27FC236}">
              <a16:creationId xmlns:a16="http://schemas.microsoft.com/office/drawing/2014/main" id="{88CC9BD4-9742-4C85-A7BC-52FBB26BCCA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3" name="TextBox 5922">
          <a:extLst>
            <a:ext uri="{FF2B5EF4-FFF2-40B4-BE49-F238E27FC236}">
              <a16:creationId xmlns:a16="http://schemas.microsoft.com/office/drawing/2014/main" id="{492C0B6A-B044-4515-91A6-7A93ED6E70F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4" name="TextBox 5923">
          <a:extLst>
            <a:ext uri="{FF2B5EF4-FFF2-40B4-BE49-F238E27FC236}">
              <a16:creationId xmlns:a16="http://schemas.microsoft.com/office/drawing/2014/main" id="{934D49E1-D43F-423D-BE25-35A16335351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5" name="TextBox 5924">
          <a:extLst>
            <a:ext uri="{FF2B5EF4-FFF2-40B4-BE49-F238E27FC236}">
              <a16:creationId xmlns:a16="http://schemas.microsoft.com/office/drawing/2014/main" id="{665253B5-0CED-40EC-892E-C706E7F3385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6" name="TextBox 5925">
          <a:extLst>
            <a:ext uri="{FF2B5EF4-FFF2-40B4-BE49-F238E27FC236}">
              <a16:creationId xmlns:a16="http://schemas.microsoft.com/office/drawing/2014/main" id="{7A118685-576D-4ABD-A8E6-CBF3D67B93F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7" name="TextBox 5926">
          <a:extLst>
            <a:ext uri="{FF2B5EF4-FFF2-40B4-BE49-F238E27FC236}">
              <a16:creationId xmlns:a16="http://schemas.microsoft.com/office/drawing/2014/main" id="{426EBAEF-83C5-47EB-9429-FE9E7ADCFF8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8" name="TextBox 5927">
          <a:extLst>
            <a:ext uri="{FF2B5EF4-FFF2-40B4-BE49-F238E27FC236}">
              <a16:creationId xmlns:a16="http://schemas.microsoft.com/office/drawing/2014/main" id="{E8CC483C-5602-4531-AD98-CEA51AFADBF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9" name="TextBox 5928">
          <a:extLst>
            <a:ext uri="{FF2B5EF4-FFF2-40B4-BE49-F238E27FC236}">
              <a16:creationId xmlns:a16="http://schemas.microsoft.com/office/drawing/2014/main" id="{E66C6F94-77E7-4CCE-BCE7-7ABF481BA81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0" name="TextBox 5929">
          <a:extLst>
            <a:ext uri="{FF2B5EF4-FFF2-40B4-BE49-F238E27FC236}">
              <a16:creationId xmlns:a16="http://schemas.microsoft.com/office/drawing/2014/main" id="{BD72D947-80D0-4309-ABDC-398CEDFB2D7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1" name="TextBox 5930">
          <a:extLst>
            <a:ext uri="{FF2B5EF4-FFF2-40B4-BE49-F238E27FC236}">
              <a16:creationId xmlns:a16="http://schemas.microsoft.com/office/drawing/2014/main" id="{61AD7A36-96F6-4996-8B88-0F10B431880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2" name="TextBox 5931">
          <a:extLst>
            <a:ext uri="{FF2B5EF4-FFF2-40B4-BE49-F238E27FC236}">
              <a16:creationId xmlns:a16="http://schemas.microsoft.com/office/drawing/2014/main" id="{A817D396-26C0-4897-A4B0-A7BC177846F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3" name="TextBox 5932">
          <a:extLst>
            <a:ext uri="{FF2B5EF4-FFF2-40B4-BE49-F238E27FC236}">
              <a16:creationId xmlns:a16="http://schemas.microsoft.com/office/drawing/2014/main" id="{6C25300E-536A-48B4-BA72-8E1C981D94E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4" name="TextBox 5933">
          <a:extLst>
            <a:ext uri="{FF2B5EF4-FFF2-40B4-BE49-F238E27FC236}">
              <a16:creationId xmlns:a16="http://schemas.microsoft.com/office/drawing/2014/main" id="{564CCC21-36AE-426A-8A20-85FB680FCB3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5" name="TextBox 5934">
          <a:extLst>
            <a:ext uri="{FF2B5EF4-FFF2-40B4-BE49-F238E27FC236}">
              <a16:creationId xmlns:a16="http://schemas.microsoft.com/office/drawing/2014/main" id="{5A45A974-676D-4F4F-B1B2-0BCE337A045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6" name="TextBox 5935">
          <a:extLst>
            <a:ext uri="{FF2B5EF4-FFF2-40B4-BE49-F238E27FC236}">
              <a16:creationId xmlns:a16="http://schemas.microsoft.com/office/drawing/2014/main" id="{60F0A99F-04F4-47E0-AC25-301A4BDE779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7" name="TextBox 5936">
          <a:extLst>
            <a:ext uri="{FF2B5EF4-FFF2-40B4-BE49-F238E27FC236}">
              <a16:creationId xmlns:a16="http://schemas.microsoft.com/office/drawing/2014/main" id="{8D4EDFB6-C06E-479A-B5B1-76738888F16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8" name="TextBox 5937">
          <a:extLst>
            <a:ext uri="{FF2B5EF4-FFF2-40B4-BE49-F238E27FC236}">
              <a16:creationId xmlns:a16="http://schemas.microsoft.com/office/drawing/2014/main" id="{F676ABB3-0A79-4095-B50B-89AC3E61CA2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9" name="TextBox 5938">
          <a:extLst>
            <a:ext uri="{FF2B5EF4-FFF2-40B4-BE49-F238E27FC236}">
              <a16:creationId xmlns:a16="http://schemas.microsoft.com/office/drawing/2014/main" id="{99135BD0-2658-4346-B7F6-5D84D220BE3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0" name="TextBox 5939">
          <a:extLst>
            <a:ext uri="{FF2B5EF4-FFF2-40B4-BE49-F238E27FC236}">
              <a16:creationId xmlns:a16="http://schemas.microsoft.com/office/drawing/2014/main" id="{7BDAE441-ADFF-4723-885E-0D352F267C9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1" name="TextBox 5940">
          <a:extLst>
            <a:ext uri="{FF2B5EF4-FFF2-40B4-BE49-F238E27FC236}">
              <a16:creationId xmlns:a16="http://schemas.microsoft.com/office/drawing/2014/main" id="{BD5F9E65-B295-4CE3-8900-138EB29DD67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2" name="TextBox 5941">
          <a:extLst>
            <a:ext uri="{FF2B5EF4-FFF2-40B4-BE49-F238E27FC236}">
              <a16:creationId xmlns:a16="http://schemas.microsoft.com/office/drawing/2014/main" id="{8314609B-AB2D-4411-8F65-4A920C61691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3" name="TextBox 5942">
          <a:extLst>
            <a:ext uri="{FF2B5EF4-FFF2-40B4-BE49-F238E27FC236}">
              <a16:creationId xmlns:a16="http://schemas.microsoft.com/office/drawing/2014/main" id="{DCAF77E8-234F-4C6C-8D0B-D6BFC6D9487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4" name="TextBox 5943">
          <a:extLst>
            <a:ext uri="{FF2B5EF4-FFF2-40B4-BE49-F238E27FC236}">
              <a16:creationId xmlns:a16="http://schemas.microsoft.com/office/drawing/2014/main" id="{C3392F08-9867-4582-A3B4-66602785163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5" name="TextBox 5944">
          <a:extLst>
            <a:ext uri="{FF2B5EF4-FFF2-40B4-BE49-F238E27FC236}">
              <a16:creationId xmlns:a16="http://schemas.microsoft.com/office/drawing/2014/main" id="{29E81B51-5D92-456F-BE37-B8078D123F1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6" name="TextBox 5945">
          <a:extLst>
            <a:ext uri="{FF2B5EF4-FFF2-40B4-BE49-F238E27FC236}">
              <a16:creationId xmlns:a16="http://schemas.microsoft.com/office/drawing/2014/main" id="{6A846A63-AABF-4198-9492-F182FB91462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7" name="TextBox 5946">
          <a:extLst>
            <a:ext uri="{FF2B5EF4-FFF2-40B4-BE49-F238E27FC236}">
              <a16:creationId xmlns:a16="http://schemas.microsoft.com/office/drawing/2014/main" id="{5152835C-6577-4D84-ACF4-9EB84D18048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8" name="TextBox 5947">
          <a:extLst>
            <a:ext uri="{FF2B5EF4-FFF2-40B4-BE49-F238E27FC236}">
              <a16:creationId xmlns:a16="http://schemas.microsoft.com/office/drawing/2014/main" id="{9C9B4A43-951A-4629-994C-411619622B8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9" name="TextBox 5948">
          <a:extLst>
            <a:ext uri="{FF2B5EF4-FFF2-40B4-BE49-F238E27FC236}">
              <a16:creationId xmlns:a16="http://schemas.microsoft.com/office/drawing/2014/main" id="{C8AF98BC-79E3-4EEB-898E-35351005A81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0" name="TextBox 5949">
          <a:extLst>
            <a:ext uri="{FF2B5EF4-FFF2-40B4-BE49-F238E27FC236}">
              <a16:creationId xmlns:a16="http://schemas.microsoft.com/office/drawing/2014/main" id="{966CE267-28DF-4499-AC3B-6CE8D4F1734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1" name="TextBox 5950">
          <a:extLst>
            <a:ext uri="{FF2B5EF4-FFF2-40B4-BE49-F238E27FC236}">
              <a16:creationId xmlns:a16="http://schemas.microsoft.com/office/drawing/2014/main" id="{89415ECC-D0FD-4D31-B221-40EF7FC8405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2" name="TextBox 5951">
          <a:extLst>
            <a:ext uri="{FF2B5EF4-FFF2-40B4-BE49-F238E27FC236}">
              <a16:creationId xmlns:a16="http://schemas.microsoft.com/office/drawing/2014/main" id="{DB1548EE-371B-46BB-9CC7-C44D95BF351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3" name="TextBox 5952">
          <a:extLst>
            <a:ext uri="{FF2B5EF4-FFF2-40B4-BE49-F238E27FC236}">
              <a16:creationId xmlns:a16="http://schemas.microsoft.com/office/drawing/2014/main" id="{BBE2314F-4D4E-4A47-96A8-3D4E6E68004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4" name="TextBox 5953">
          <a:extLst>
            <a:ext uri="{FF2B5EF4-FFF2-40B4-BE49-F238E27FC236}">
              <a16:creationId xmlns:a16="http://schemas.microsoft.com/office/drawing/2014/main" id="{F0B77B59-42D2-404A-B7E3-93EF81400B9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5" name="TextBox 5954">
          <a:extLst>
            <a:ext uri="{FF2B5EF4-FFF2-40B4-BE49-F238E27FC236}">
              <a16:creationId xmlns:a16="http://schemas.microsoft.com/office/drawing/2014/main" id="{1BB15F2E-1EC6-4C2A-A083-4C5BEDB1E98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6" name="TextBox 5955">
          <a:extLst>
            <a:ext uri="{FF2B5EF4-FFF2-40B4-BE49-F238E27FC236}">
              <a16:creationId xmlns:a16="http://schemas.microsoft.com/office/drawing/2014/main" id="{7D8ED179-F137-4449-BFA4-3C94855DAA3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7" name="TextBox 5956">
          <a:extLst>
            <a:ext uri="{FF2B5EF4-FFF2-40B4-BE49-F238E27FC236}">
              <a16:creationId xmlns:a16="http://schemas.microsoft.com/office/drawing/2014/main" id="{4D54EF19-8213-4E07-9478-514F3FC90EE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8" name="TextBox 5957">
          <a:extLst>
            <a:ext uri="{FF2B5EF4-FFF2-40B4-BE49-F238E27FC236}">
              <a16:creationId xmlns:a16="http://schemas.microsoft.com/office/drawing/2014/main" id="{8684FA8B-5875-4788-9380-B552ED72858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9" name="TextBox 5958">
          <a:extLst>
            <a:ext uri="{FF2B5EF4-FFF2-40B4-BE49-F238E27FC236}">
              <a16:creationId xmlns:a16="http://schemas.microsoft.com/office/drawing/2014/main" id="{3412FA3A-A0F9-4597-A336-21343FC1C92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0" name="TextBox 5959">
          <a:extLst>
            <a:ext uri="{FF2B5EF4-FFF2-40B4-BE49-F238E27FC236}">
              <a16:creationId xmlns:a16="http://schemas.microsoft.com/office/drawing/2014/main" id="{F779031F-6773-45FB-8EBE-F49DE298105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1" name="TextBox 5960">
          <a:extLst>
            <a:ext uri="{FF2B5EF4-FFF2-40B4-BE49-F238E27FC236}">
              <a16:creationId xmlns:a16="http://schemas.microsoft.com/office/drawing/2014/main" id="{6EAF7117-96B4-454F-BC7A-FCBD4FD2A47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2" name="TextBox 5961">
          <a:extLst>
            <a:ext uri="{FF2B5EF4-FFF2-40B4-BE49-F238E27FC236}">
              <a16:creationId xmlns:a16="http://schemas.microsoft.com/office/drawing/2014/main" id="{3A33EF84-94F4-4903-B597-439355F3306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3" name="TextBox 5962">
          <a:extLst>
            <a:ext uri="{FF2B5EF4-FFF2-40B4-BE49-F238E27FC236}">
              <a16:creationId xmlns:a16="http://schemas.microsoft.com/office/drawing/2014/main" id="{A02981CF-8EB1-4846-9E2F-556DF0C2AA6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4" name="TextBox 5963">
          <a:extLst>
            <a:ext uri="{FF2B5EF4-FFF2-40B4-BE49-F238E27FC236}">
              <a16:creationId xmlns:a16="http://schemas.microsoft.com/office/drawing/2014/main" id="{7AD66F20-D71A-42A7-A423-72E58877391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5" name="TextBox 5964">
          <a:extLst>
            <a:ext uri="{FF2B5EF4-FFF2-40B4-BE49-F238E27FC236}">
              <a16:creationId xmlns:a16="http://schemas.microsoft.com/office/drawing/2014/main" id="{C033675B-0277-419C-B5D2-6C2A297F058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6" name="TextBox 5965">
          <a:extLst>
            <a:ext uri="{FF2B5EF4-FFF2-40B4-BE49-F238E27FC236}">
              <a16:creationId xmlns:a16="http://schemas.microsoft.com/office/drawing/2014/main" id="{DE455CA7-9F3F-4644-8808-007435CD4F3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7" name="TextBox 5966">
          <a:extLst>
            <a:ext uri="{FF2B5EF4-FFF2-40B4-BE49-F238E27FC236}">
              <a16:creationId xmlns:a16="http://schemas.microsoft.com/office/drawing/2014/main" id="{85AD6734-7A3F-4D7D-A2FC-C532364992C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8" name="TextBox 5967">
          <a:extLst>
            <a:ext uri="{FF2B5EF4-FFF2-40B4-BE49-F238E27FC236}">
              <a16:creationId xmlns:a16="http://schemas.microsoft.com/office/drawing/2014/main" id="{3A527175-61B8-4928-AE47-4A5531D29F8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9" name="TextBox 5968">
          <a:extLst>
            <a:ext uri="{FF2B5EF4-FFF2-40B4-BE49-F238E27FC236}">
              <a16:creationId xmlns:a16="http://schemas.microsoft.com/office/drawing/2014/main" id="{8EC53C68-418F-4165-BFB1-AD00FA4C21C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0" name="TextBox 5969">
          <a:extLst>
            <a:ext uri="{FF2B5EF4-FFF2-40B4-BE49-F238E27FC236}">
              <a16:creationId xmlns:a16="http://schemas.microsoft.com/office/drawing/2014/main" id="{7AB26528-174D-4103-A90E-79668035D8B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1" name="TextBox 5970">
          <a:extLst>
            <a:ext uri="{FF2B5EF4-FFF2-40B4-BE49-F238E27FC236}">
              <a16:creationId xmlns:a16="http://schemas.microsoft.com/office/drawing/2014/main" id="{383388D1-346E-471D-9D5C-FD1380AECC5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2" name="TextBox 5971">
          <a:extLst>
            <a:ext uri="{FF2B5EF4-FFF2-40B4-BE49-F238E27FC236}">
              <a16:creationId xmlns:a16="http://schemas.microsoft.com/office/drawing/2014/main" id="{5FD2EA71-8F97-4D86-A3F7-3D2CF554669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3" name="TextBox 5972">
          <a:extLst>
            <a:ext uri="{FF2B5EF4-FFF2-40B4-BE49-F238E27FC236}">
              <a16:creationId xmlns:a16="http://schemas.microsoft.com/office/drawing/2014/main" id="{1878913B-AB28-45CB-8D1A-5512E65A800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4" name="TextBox 5973">
          <a:extLst>
            <a:ext uri="{FF2B5EF4-FFF2-40B4-BE49-F238E27FC236}">
              <a16:creationId xmlns:a16="http://schemas.microsoft.com/office/drawing/2014/main" id="{DF34AD53-41D3-4D4B-B72E-1C12D9EBF42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5" name="TextBox 5974">
          <a:extLst>
            <a:ext uri="{FF2B5EF4-FFF2-40B4-BE49-F238E27FC236}">
              <a16:creationId xmlns:a16="http://schemas.microsoft.com/office/drawing/2014/main" id="{9EF970D2-1DD6-4462-94DF-5B3EBD7ACB4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6" name="TextBox 5975">
          <a:extLst>
            <a:ext uri="{FF2B5EF4-FFF2-40B4-BE49-F238E27FC236}">
              <a16:creationId xmlns:a16="http://schemas.microsoft.com/office/drawing/2014/main" id="{5E9C5E06-B610-4CF3-AB96-879A38191F1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7" name="TextBox 5976">
          <a:extLst>
            <a:ext uri="{FF2B5EF4-FFF2-40B4-BE49-F238E27FC236}">
              <a16:creationId xmlns:a16="http://schemas.microsoft.com/office/drawing/2014/main" id="{1FFD4D78-3CFB-4553-BE63-09BFEA64409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8" name="TextBox 5977">
          <a:extLst>
            <a:ext uri="{FF2B5EF4-FFF2-40B4-BE49-F238E27FC236}">
              <a16:creationId xmlns:a16="http://schemas.microsoft.com/office/drawing/2014/main" id="{787F9B94-89B1-4611-BD26-C8C5DF3A385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9" name="TextBox 5978">
          <a:extLst>
            <a:ext uri="{FF2B5EF4-FFF2-40B4-BE49-F238E27FC236}">
              <a16:creationId xmlns:a16="http://schemas.microsoft.com/office/drawing/2014/main" id="{1E14B572-452D-43C4-A4E2-93E47BD1D84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0" name="TextBox 5979">
          <a:extLst>
            <a:ext uri="{FF2B5EF4-FFF2-40B4-BE49-F238E27FC236}">
              <a16:creationId xmlns:a16="http://schemas.microsoft.com/office/drawing/2014/main" id="{5B361DE8-173E-4482-84C6-62F89D7292C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1" name="TextBox 5980">
          <a:extLst>
            <a:ext uri="{FF2B5EF4-FFF2-40B4-BE49-F238E27FC236}">
              <a16:creationId xmlns:a16="http://schemas.microsoft.com/office/drawing/2014/main" id="{F2A9D9F2-19DF-440A-A87B-26B883FB589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2" name="TextBox 5981">
          <a:extLst>
            <a:ext uri="{FF2B5EF4-FFF2-40B4-BE49-F238E27FC236}">
              <a16:creationId xmlns:a16="http://schemas.microsoft.com/office/drawing/2014/main" id="{D335A6DA-6CE4-4A5D-A84E-D15F4D31BE9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3" name="TextBox 5982">
          <a:extLst>
            <a:ext uri="{FF2B5EF4-FFF2-40B4-BE49-F238E27FC236}">
              <a16:creationId xmlns:a16="http://schemas.microsoft.com/office/drawing/2014/main" id="{D3E41ECB-D967-4F2F-AF93-82C218CA8ED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4" name="TextBox 5983">
          <a:extLst>
            <a:ext uri="{FF2B5EF4-FFF2-40B4-BE49-F238E27FC236}">
              <a16:creationId xmlns:a16="http://schemas.microsoft.com/office/drawing/2014/main" id="{23E92363-67E7-4B66-8E2A-9F617913D11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5" name="TextBox 5984">
          <a:extLst>
            <a:ext uri="{FF2B5EF4-FFF2-40B4-BE49-F238E27FC236}">
              <a16:creationId xmlns:a16="http://schemas.microsoft.com/office/drawing/2014/main" id="{9EDDA5B6-34CE-4BD2-8FE7-590C138F0F4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6" name="TextBox 5985">
          <a:extLst>
            <a:ext uri="{FF2B5EF4-FFF2-40B4-BE49-F238E27FC236}">
              <a16:creationId xmlns:a16="http://schemas.microsoft.com/office/drawing/2014/main" id="{866F1770-C574-4259-84D9-000414539A7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7" name="TextBox 5986">
          <a:extLst>
            <a:ext uri="{FF2B5EF4-FFF2-40B4-BE49-F238E27FC236}">
              <a16:creationId xmlns:a16="http://schemas.microsoft.com/office/drawing/2014/main" id="{313FED05-B070-4FEF-9389-920BBFE4BC8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8" name="TextBox 5987">
          <a:extLst>
            <a:ext uri="{FF2B5EF4-FFF2-40B4-BE49-F238E27FC236}">
              <a16:creationId xmlns:a16="http://schemas.microsoft.com/office/drawing/2014/main" id="{02902A95-2BD3-4920-8222-6D97A3DDFF0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9" name="TextBox 5988">
          <a:extLst>
            <a:ext uri="{FF2B5EF4-FFF2-40B4-BE49-F238E27FC236}">
              <a16:creationId xmlns:a16="http://schemas.microsoft.com/office/drawing/2014/main" id="{32229F91-D78B-4D2B-B555-4D526A0A923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0" name="TextBox 5989">
          <a:extLst>
            <a:ext uri="{FF2B5EF4-FFF2-40B4-BE49-F238E27FC236}">
              <a16:creationId xmlns:a16="http://schemas.microsoft.com/office/drawing/2014/main" id="{F40C3459-5591-4E07-BB88-7AA52546DAC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1" name="TextBox 5990">
          <a:extLst>
            <a:ext uri="{FF2B5EF4-FFF2-40B4-BE49-F238E27FC236}">
              <a16:creationId xmlns:a16="http://schemas.microsoft.com/office/drawing/2014/main" id="{7BE022A4-F168-4124-BED0-24E16384B70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2" name="TextBox 5991">
          <a:extLst>
            <a:ext uri="{FF2B5EF4-FFF2-40B4-BE49-F238E27FC236}">
              <a16:creationId xmlns:a16="http://schemas.microsoft.com/office/drawing/2014/main" id="{9FE118DA-7B72-49CB-B623-D1997252682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3" name="TextBox 5992">
          <a:extLst>
            <a:ext uri="{FF2B5EF4-FFF2-40B4-BE49-F238E27FC236}">
              <a16:creationId xmlns:a16="http://schemas.microsoft.com/office/drawing/2014/main" id="{DB9CDF50-ACFC-4FB0-8304-DADABA6740D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4" name="TextBox 5993">
          <a:extLst>
            <a:ext uri="{FF2B5EF4-FFF2-40B4-BE49-F238E27FC236}">
              <a16:creationId xmlns:a16="http://schemas.microsoft.com/office/drawing/2014/main" id="{3B4F1724-0D08-4FD2-9568-5A98F6272FD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5" name="TextBox 5994">
          <a:extLst>
            <a:ext uri="{FF2B5EF4-FFF2-40B4-BE49-F238E27FC236}">
              <a16:creationId xmlns:a16="http://schemas.microsoft.com/office/drawing/2014/main" id="{9B243B54-A459-4F67-8186-7333ED0FA9B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6" name="TextBox 5995">
          <a:extLst>
            <a:ext uri="{FF2B5EF4-FFF2-40B4-BE49-F238E27FC236}">
              <a16:creationId xmlns:a16="http://schemas.microsoft.com/office/drawing/2014/main" id="{E2D03A88-3EFF-4206-97B2-9010383ECCB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7" name="TextBox 5996">
          <a:extLst>
            <a:ext uri="{FF2B5EF4-FFF2-40B4-BE49-F238E27FC236}">
              <a16:creationId xmlns:a16="http://schemas.microsoft.com/office/drawing/2014/main" id="{3E48F8BA-D3AB-48CA-8BE3-48985ED7C63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8" name="TextBox 5997">
          <a:extLst>
            <a:ext uri="{FF2B5EF4-FFF2-40B4-BE49-F238E27FC236}">
              <a16:creationId xmlns:a16="http://schemas.microsoft.com/office/drawing/2014/main" id="{E2C0FC14-9B7F-444E-A59F-6E31DDB16CB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9" name="TextBox 5998">
          <a:extLst>
            <a:ext uri="{FF2B5EF4-FFF2-40B4-BE49-F238E27FC236}">
              <a16:creationId xmlns:a16="http://schemas.microsoft.com/office/drawing/2014/main" id="{C1243D6D-0088-4A77-871B-0C4A0056C91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0" name="TextBox 5999">
          <a:extLst>
            <a:ext uri="{FF2B5EF4-FFF2-40B4-BE49-F238E27FC236}">
              <a16:creationId xmlns:a16="http://schemas.microsoft.com/office/drawing/2014/main" id="{DEF35351-8B17-461E-8465-89E733175AA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1" name="TextBox 6000">
          <a:extLst>
            <a:ext uri="{FF2B5EF4-FFF2-40B4-BE49-F238E27FC236}">
              <a16:creationId xmlns:a16="http://schemas.microsoft.com/office/drawing/2014/main" id="{4D2D02BF-BC15-4D8E-B458-C5DBCAFEB3D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2" name="TextBox 6001">
          <a:extLst>
            <a:ext uri="{FF2B5EF4-FFF2-40B4-BE49-F238E27FC236}">
              <a16:creationId xmlns:a16="http://schemas.microsoft.com/office/drawing/2014/main" id="{B6F44559-8F80-47D1-BDC8-C58078D7BEE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3" name="TextBox 6002">
          <a:extLst>
            <a:ext uri="{FF2B5EF4-FFF2-40B4-BE49-F238E27FC236}">
              <a16:creationId xmlns:a16="http://schemas.microsoft.com/office/drawing/2014/main" id="{016210A8-54DC-45BA-B14D-C02ED858E46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4" name="TextBox 6003">
          <a:extLst>
            <a:ext uri="{FF2B5EF4-FFF2-40B4-BE49-F238E27FC236}">
              <a16:creationId xmlns:a16="http://schemas.microsoft.com/office/drawing/2014/main" id="{0D38D203-96E4-482D-BE26-F39CCC7183C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5" name="TextBox 6004">
          <a:extLst>
            <a:ext uri="{FF2B5EF4-FFF2-40B4-BE49-F238E27FC236}">
              <a16:creationId xmlns:a16="http://schemas.microsoft.com/office/drawing/2014/main" id="{6D61F44B-3ECA-4E04-840D-33A2DE348CE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6" name="TextBox 6005">
          <a:extLst>
            <a:ext uri="{FF2B5EF4-FFF2-40B4-BE49-F238E27FC236}">
              <a16:creationId xmlns:a16="http://schemas.microsoft.com/office/drawing/2014/main" id="{A963EDFD-5FB5-4242-9769-5C429C72B16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7" name="TextBox 6006">
          <a:extLst>
            <a:ext uri="{FF2B5EF4-FFF2-40B4-BE49-F238E27FC236}">
              <a16:creationId xmlns:a16="http://schemas.microsoft.com/office/drawing/2014/main" id="{885632AA-DEC6-4849-B639-D7C0B37F996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8" name="TextBox 6007">
          <a:extLst>
            <a:ext uri="{FF2B5EF4-FFF2-40B4-BE49-F238E27FC236}">
              <a16:creationId xmlns:a16="http://schemas.microsoft.com/office/drawing/2014/main" id="{2E532C53-24F0-4595-91F2-30514BD23AD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9" name="TextBox 6008">
          <a:extLst>
            <a:ext uri="{FF2B5EF4-FFF2-40B4-BE49-F238E27FC236}">
              <a16:creationId xmlns:a16="http://schemas.microsoft.com/office/drawing/2014/main" id="{2A87DB84-FC71-4F9B-856B-E907C778069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0" name="TextBox 6009">
          <a:extLst>
            <a:ext uri="{FF2B5EF4-FFF2-40B4-BE49-F238E27FC236}">
              <a16:creationId xmlns:a16="http://schemas.microsoft.com/office/drawing/2014/main" id="{AFCA9733-99B4-4A75-9E1C-0800B5DFD8F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1" name="TextBox 6010">
          <a:extLst>
            <a:ext uri="{FF2B5EF4-FFF2-40B4-BE49-F238E27FC236}">
              <a16:creationId xmlns:a16="http://schemas.microsoft.com/office/drawing/2014/main" id="{CF2AEECD-7457-4551-A097-12FEE089CEB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2" name="TextBox 6011">
          <a:extLst>
            <a:ext uri="{FF2B5EF4-FFF2-40B4-BE49-F238E27FC236}">
              <a16:creationId xmlns:a16="http://schemas.microsoft.com/office/drawing/2014/main" id="{41BEAC13-EA97-4DF0-85F4-154291713A0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3" name="TextBox 6012">
          <a:extLst>
            <a:ext uri="{FF2B5EF4-FFF2-40B4-BE49-F238E27FC236}">
              <a16:creationId xmlns:a16="http://schemas.microsoft.com/office/drawing/2014/main" id="{252A6955-BBD3-4534-BEC7-BE8542B729B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4" name="TextBox 6013">
          <a:extLst>
            <a:ext uri="{FF2B5EF4-FFF2-40B4-BE49-F238E27FC236}">
              <a16:creationId xmlns:a16="http://schemas.microsoft.com/office/drawing/2014/main" id="{37AA27E1-C7B8-40BD-BABE-6941225F62F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5" name="TextBox 6014">
          <a:extLst>
            <a:ext uri="{FF2B5EF4-FFF2-40B4-BE49-F238E27FC236}">
              <a16:creationId xmlns:a16="http://schemas.microsoft.com/office/drawing/2014/main" id="{AF6610E6-5300-4E54-9995-0E6BE52C8D4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6" name="TextBox 6015">
          <a:extLst>
            <a:ext uri="{FF2B5EF4-FFF2-40B4-BE49-F238E27FC236}">
              <a16:creationId xmlns:a16="http://schemas.microsoft.com/office/drawing/2014/main" id="{71EE1F5F-AD58-45AA-A08C-934EA1EC250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7" name="TextBox 6016">
          <a:extLst>
            <a:ext uri="{FF2B5EF4-FFF2-40B4-BE49-F238E27FC236}">
              <a16:creationId xmlns:a16="http://schemas.microsoft.com/office/drawing/2014/main" id="{D4557870-435A-48A2-869D-0CE621BF930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8" name="TextBox 6017">
          <a:extLst>
            <a:ext uri="{FF2B5EF4-FFF2-40B4-BE49-F238E27FC236}">
              <a16:creationId xmlns:a16="http://schemas.microsoft.com/office/drawing/2014/main" id="{1DFE84CE-68DC-4550-8A41-26802368F3F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9" name="TextBox 6018">
          <a:extLst>
            <a:ext uri="{FF2B5EF4-FFF2-40B4-BE49-F238E27FC236}">
              <a16:creationId xmlns:a16="http://schemas.microsoft.com/office/drawing/2014/main" id="{88B0615D-2ACB-4340-90DE-78F3C3D9010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0" name="TextBox 6019">
          <a:extLst>
            <a:ext uri="{FF2B5EF4-FFF2-40B4-BE49-F238E27FC236}">
              <a16:creationId xmlns:a16="http://schemas.microsoft.com/office/drawing/2014/main" id="{EDC7900D-A89D-4E04-9623-F3FBB56A3D5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1" name="TextBox 6020">
          <a:extLst>
            <a:ext uri="{FF2B5EF4-FFF2-40B4-BE49-F238E27FC236}">
              <a16:creationId xmlns:a16="http://schemas.microsoft.com/office/drawing/2014/main" id="{3390D7C3-7E09-4191-A75B-A0BA5D35A7E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2" name="TextBox 6021">
          <a:extLst>
            <a:ext uri="{FF2B5EF4-FFF2-40B4-BE49-F238E27FC236}">
              <a16:creationId xmlns:a16="http://schemas.microsoft.com/office/drawing/2014/main" id="{EDFC4AC2-91E7-46AE-9C1F-ADC9072B149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3" name="TextBox 6022">
          <a:extLst>
            <a:ext uri="{FF2B5EF4-FFF2-40B4-BE49-F238E27FC236}">
              <a16:creationId xmlns:a16="http://schemas.microsoft.com/office/drawing/2014/main" id="{8B2A1791-E61F-49A8-B6B2-6358B5E9E42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4" name="TextBox 6023">
          <a:extLst>
            <a:ext uri="{FF2B5EF4-FFF2-40B4-BE49-F238E27FC236}">
              <a16:creationId xmlns:a16="http://schemas.microsoft.com/office/drawing/2014/main" id="{78CA4486-4E17-4598-A767-CE536E053DD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5" name="TextBox 6024">
          <a:extLst>
            <a:ext uri="{FF2B5EF4-FFF2-40B4-BE49-F238E27FC236}">
              <a16:creationId xmlns:a16="http://schemas.microsoft.com/office/drawing/2014/main" id="{32713F76-0427-4C02-81E1-D99E253BC45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6" name="TextBox 6025">
          <a:extLst>
            <a:ext uri="{FF2B5EF4-FFF2-40B4-BE49-F238E27FC236}">
              <a16:creationId xmlns:a16="http://schemas.microsoft.com/office/drawing/2014/main" id="{4925850C-FE6A-4BE0-B557-4C308E27527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7" name="TextBox 6026">
          <a:extLst>
            <a:ext uri="{FF2B5EF4-FFF2-40B4-BE49-F238E27FC236}">
              <a16:creationId xmlns:a16="http://schemas.microsoft.com/office/drawing/2014/main" id="{9AAE1870-10F1-4938-9DAC-3233249B448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8" name="TextBox 6027">
          <a:extLst>
            <a:ext uri="{FF2B5EF4-FFF2-40B4-BE49-F238E27FC236}">
              <a16:creationId xmlns:a16="http://schemas.microsoft.com/office/drawing/2014/main" id="{7E405107-9561-4AAF-A86D-0A86B01420B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9" name="TextBox 6028">
          <a:extLst>
            <a:ext uri="{FF2B5EF4-FFF2-40B4-BE49-F238E27FC236}">
              <a16:creationId xmlns:a16="http://schemas.microsoft.com/office/drawing/2014/main" id="{54F16842-9973-414B-9916-BA85ECED83D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0" name="TextBox 6029">
          <a:extLst>
            <a:ext uri="{FF2B5EF4-FFF2-40B4-BE49-F238E27FC236}">
              <a16:creationId xmlns:a16="http://schemas.microsoft.com/office/drawing/2014/main" id="{CB25EAA3-3A99-40B4-8051-C81C7A9BEDC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1" name="TextBox 6030">
          <a:extLst>
            <a:ext uri="{FF2B5EF4-FFF2-40B4-BE49-F238E27FC236}">
              <a16:creationId xmlns:a16="http://schemas.microsoft.com/office/drawing/2014/main" id="{2E8AF35E-1E9E-4F46-99E0-BEBFED38AA8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2" name="TextBox 6031">
          <a:extLst>
            <a:ext uri="{FF2B5EF4-FFF2-40B4-BE49-F238E27FC236}">
              <a16:creationId xmlns:a16="http://schemas.microsoft.com/office/drawing/2014/main" id="{031E0C4E-FB11-4B93-8FDB-16CC9108C77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3" name="TextBox 6032">
          <a:extLst>
            <a:ext uri="{FF2B5EF4-FFF2-40B4-BE49-F238E27FC236}">
              <a16:creationId xmlns:a16="http://schemas.microsoft.com/office/drawing/2014/main" id="{E9894EE3-A8CF-46FB-84F7-1EA995AE8EE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4" name="TextBox 6033">
          <a:extLst>
            <a:ext uri="{FF2B5EF4-FFF2-40B4-BE49-F238E27FC236}">
              <a16:creationId xmlns:a16="http://schemas.microsoft.com/office/drawing/2014/main" id="{824E7DF3-1E96-45B1-91E0-42AEB8C78DE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5" name="TextBox 6034">
          <a:extLst>
            <a:ext uri="{FF2B5EF4-FFF2-40B4-BE49-F238E27FC236}">
              <a16:creationId xmlns:a16="http://schemas.microsoft.com/office/drawing/2014/main" id="{6E794800-AB20-4B73-B1A9-A7FD4008585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6" name="TextBox 6035">
          <a:extLst>
            <a:ext uri="{FF2B5EF4-FFF2-40B4-BE49-F238E27FC236}">
              <a16:creationId xmlns:a16="http://schemas.microsoft.com/office/drawing/2014/main" id="{7E3AA3B7-019E-4EAC-B107-623DBD6BA02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7" name="TextBox 6036">
          <a:extLst>
            <a:ext uri="{FF2B5EF4-FFF2-40B4-BE49-F238E27FC236}">
              <a16:creationId xmlns:a16="http://schemas.microsoft.com/office/drawing/2014/main" id="{35B113D2-969B-4D85-95FF-1F8CEFEE552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8" name="TextBox 6037">
          <a:extLst>
            <a:ext uri="{FF2B5EF4-FFF2-40B4-BE49-F238E27FC236}">
              <a16:creationId xmlns:a16="http://schemas.microsoft.com/office/drawing/2014/main" id="{4110B6FB-87E0-4B7D-8CC2-F0F4DDE0313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9" name="TextBox 6038">
          <a:extLst>
            <a:ext uri="{FF2B5EF4-FFF2-40B4-BE49-F238E27FC236}">
              <a16:creationId xmlns:a16="http://schemas.microsoft.com/office/drawing/2014/main" id="{F70BC5EF-D0DA-4340-A7E7-220D6129168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0" name="TextBox 6039">
          <a:extLst>
            <a:ext uri="{FF2B5EF4-FFF2-40B4-BE49-F238E27FC236}">
              <a16:creationId xmlns:a16="http://schemas.microsoft.com/office/drawing/2014/main" id="{0C883860-F4C6-4D69-A42E-E963B51EA6A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1" name="TextBox 6040">
          <a:extLst>
            <a:ext uri="{FF2B5EF4-FFF2-40B4-BE49-F238E27FC236}">
              <a16:creationId xmlns:a16="http://schemas.microsoft.com/office/drawing/2014/main" id="{E3A37EA4-C099-4566-BFB2-53B8BE9D321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2" name="TextBox 6041">
          <a:extLst>
            <a:ext uri="{FF2B5EF4-FFF2-40B4-BE49-F238E27FC236}">
              <a16:creationId xmlns:a16="http://schemas.microsoft.com/office/drawing/2014/main" id="{97400497-E122-48EB-ABBB-1DA55E5720F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3" name="TextBox 6042">
          <a:extLst>
            <a:ext uri="{FF2B5EF4-FFF2-40B4-BE49-F238E27FC236}">
              <a16:creationId xmlns:a16="http://schemas.microsoft.com/office/drawing/2014/main" id="{DB140C61-F9C0-4556-8F75-E5AEC3FEFD7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4" name="TextBox 6043">
          <a:extLst>
            <a:ext uri="{FF2B5EF4-FFF2-40B4-BE49-F238E27FC236}">
              <a16:creationId xmlns:a16="http://schemas.microsoft.com/office/drawing/2014/main" id="{C8BBFB8C-43AC-4CB8-A55D-14329DF151E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5" name="TextBox 6044">
          <a:extLst>
            <a:ext uri="{FF2B5EF4-FFF2-40B4-BE49-F238E27FC236}">
              <a16:creationId xmlns:a16="http://schemas.microsoft.com/office/drawing/2014/main" id="{FB6A1510-F73A-49F8-8811-0F8CE256A3A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6" name="TextBox 6045">
          <a:extLst>
            <a:ext uri="{FF2B5EF4-FFF2-40B4-BE49-F238E27FC236}">
              <a16:creationId xmlns:a16="http://schemas.microsoft.com/office/drawing/2014/main" id="{73EC4A52-43D9-4E2E-91A8-6D342992CFE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7" name="TextBox 6046">
          <a:extLst>
            <a:ext uri="{FF2B5EF4-FFF2-40B4-BE49-F238E27FC236}">
              <a16:creationId xmlns:a16="http://schemas.microsoft.com/office/drawing/2014/main" id="{6328CCE9-155D-44A9-8869-225FD4C2915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8" name="TextBox 6047">
          <a:extLst>
            <a:ext uri="{FF2B5EF4-FFF2-40B4-BE49-F238E27FC236}">
              <a16:creationId xmlns:a16="http://schemas.microsoft.com/office/drawing/2014/main" id="{12E7B3CA-A79A-4290-9A99-DC8F438CBDC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9" name="TextBox 6048">
          <a:extLst>
            <a:ext uri="{FF2B5EF4-FFF2-40B4-BE49-F238E27FC236}">
              <a16:creationId xmlns:a16="http://schemas.microsoft.com/office/drawing/2014/main" id="{2971253A-C677-4BD7-A624-5136871B419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0" name="TextBox 6049">
          <a:extLst>
            <a:ext uri="{FF2B5EF4-FFF2-40B4-BE49-F238E27FC236}">
              <a16:creationId xmlns:a16="http://schemas.microsoft.com/office/drawing/2014/main" id="{BF5FF31D-7029-46CC-90F3-803ABA98D0A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1" name="TextBox 6050">
          <a:extLst>
            <a:ext uri="{FF2B5EF4-FFF2-40B4-BE49-F238E27FC236}">
              <a16:creationId xmlns:a16="http://schemas.microsoft.com/office/drawing/2014/main" id="{AE8D25BA-3A5C-4FB1-95FE-158D3B865FE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2" name="TextBox 6051">
          <a:extLst>
            <a:ext uri="{FF2B5EF4-FFF2-40B4-BE49-F238E27FC236}">
              <a16:creationId xmlns:a16="http://schemas.microsoft.com/office/drawing/2014/main" id="{20C420FC-F297-4FF5-B118-B74D728944C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3" name="TextBox 6052">
          <a:extLst>
            <a:ext uri="{FF2B5EF4-FFF2-40B4-BE49-F238E27FC236}">
              <a16:creationId xmlns:a16="http://schemas.microsoft.com/office/drawing/2014/main" id="{5546A05C-9CB1-4C6C-A735-D41D9D86A1B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4" name="TextBox 6053">
          <a:extLst>
            <a:ext uri="{FF2B5EF4-FFF2-40B4-BE49-F238E27FC236}">
              <a16:creationId xmlns:a16="http://schemas.microsoft.com/office/drawing/2014/main" id="{4EF1020F-F9D8-4E5B-B93F-0A6961F0408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5" name="TextBox 6054">
          <a:extLst>
            <a:ext uri="{FF2B5EF4-FFF2-40B4-BE49-F238E27FC236}">
              <a16:creationId xmlns:a16="http://schemas.microsoft.com/office/drawing/2014/main" id="{D65C7DB7-D97D-4BD8-A186-F453E1B5A73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6" name="TextBox 6055">
          <a:extLst>
            <a:ext uri="{FF2B5EF4-FFF2-40B4-BE49-F238E27FC236}">
              <a16:creationId xmlns:a16="http://schemas.microsoft.com/office/drawing/2014/main" id="{94402EDE-D9AF-4E66-AF5D-28AD2382589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7" name="TextBox 6056">
          <a:extLst>
            <a:ext uri="{FF2B5EF4-FFF2-40B4-BE49-F238E27FC236}">
              <a16:creationId xmlns:a16="http://schemas.microsoft.com/office/drawing/2014/main" id="{959B774F-429E-4796-84B4-E2707ED0DC5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8" name="TextBox 6057">
          <a:extLst>
            <a:ext uri="{FF2B5EF4-FFF2-40B4-BE49-F238E27FC236}">
              <a16:creationId xmlns:a16="http://schemas.microsoft.com/office/drawing/2014/main" id="{8957C617-D818-4815-97F3-D126C33BA9E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9" name="TextBox 6058">
          <a:extLst>
            <a:ext uri="{FF2B5EF4-FFF2-40B4-BE49-F238E27FC236}">
              <a16:creationId xmlns:a16="http://schemas.microsoft.com/office/drawing/2014/main" id="{7C34D5CA-EA82-4001-BA45-B8F0E10D228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0" name="TextBox 6059">
          <a:extLst>
            <a:ext uri="{FF2B5EF4-FFF2-40B4-BE49-F238E27FC236}">
              <a16:creationId xmlns:a16="http://schemas.microsoft.com/office/drawing/2014/main" id="{91583FAE-4A65-4894-807A-7737AD789B8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1" name="TextBox 6060">
          <a:extLst>
            <a:ext uri="{FF2B5EF4-FFF2-40B4-BE49-F238E27FC236}">
              <a16:creationId xmlns:a16="http://schemas.microsoft.com/office/drawing/2014/main" id="{7C2C3BE9-592D-44E8-BA61-686C5C2DB4D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2" name="TextBox 6061">
          <a:extLst>
            <a:ext uri="{FF2B5EF4-FFF2-40B4-BE49-F238E27FC236}">
              <a16:creationId xmlns:a16="http://schemas.microsoft.com/office/drawing/2014/main" id="{3AA7964C-1180-492F-A22E-1437D7E8200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3" name="TextBox 6062">
          <a:extLst>
            <a:ext uri="{FF2B5EF4-FFF2-40B4-BE49-F238E27FC236}">
              <a16:creationId xmlns:a16="http://schemas.microsoft.com/office/drawing/2014/main" id="{D7784070-A73D-489F-BB8C-995D25F47E0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4" name="TextBox 6063">
          <a:extLst>
            <a:ext uri="{FF2B5EF4-FFF2-40B4-BE49-F238E27FC236}">
              <a16:creationId xmlns:a16="http://schemas.microsoft.com/office/drawing/2014/main" id="{FB693E92-9F5C-4A3E-9D4B-959B633AE54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5" name="TextBox 6064">
          <a:extLst>
            <a:ext uri="{FF2B5EF4-FFF2-40B4-BE49-F238E27FC236}">
              <a16:creationId xmlns:a16="http://schemas.microsoft.com/office/drawing/2014/main" id="{3699D57A-B096-4E83-92F7-B404BF259D6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6" name="TextBox 6065">
          <a:extLst>
            <a:ext uri="{FF2B5EF4-FFF2-40B4-BE49-F238E27FC236}">
              <a16:creationId xmlns:a16="http://schemas.microsoft.com/office/drawing/2014/main" id="{2FEEFD56-1FFA-4F71-B417-B1BF182648F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7" name="TextBox 6066">
          <a:extLst>
            <a:ext uri="{FF2B5EF4-FFF2-40B4-BE49-F238E27FC236}">
              <a16:creationId xmlns:a16="http://schemas.microsoft.com/office/drawing/2014/main" id="{8463B48F-59DA-47FF-8347-310D2729C01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8" name="TextBox 6067">
          <a:extLst>
            <a:ext uri="{FF2B5EF4-FFF2-40B4-BE49-F238E27FC236}">
              <a16:creationId xmlns:a16="http://schemas.microsoft.com/office/drawing/2014/main" id="{C9EFDE01-45E5-4568-98C3-63C90581622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9" name="TextBox 6068">
          <a:extLst>
            <a:ext uri="{FF2B5EF4-FFF2-40B4-BE49-F238E27FC236}">
              <a16:creationId xmlns:a16="http://schemas.microsoft.com/office/drawing/2014/main" id="{A95F0556-A3C6-4F19-ACC9-886D8EF2B44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0" name="TextBox 6069">
          <a:extLst>
            <a:ext uri="{FF2B5EF4-FFF2-40B4-BE49-F238E27FC236}">
              <a16:creationId xmlns:a16="http://schemas.microsoft.com/office/drawing/2014/main" id="{6D5DB15E-4353-48FC-9EAD-C063A734B6E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1" name="TextBox 6070">
          <a:extLst>
            <a:ext uri="{FF2B5EF4-FFF2-40B4-BE49-F238E27FC236}">
              <a16:creationId xmlns:a16="http://schemas.microsoft.com/office/drawing/2014/main" id="{5115FF51-5077-4CD0-A093-7689A8CEFC4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2" name="TextBox 6071">
          <a:extLst>
            <a:ext uri="{FF2B5EF4-FFF2-40B4-BE49-F238E27FC236}">
              <a16:creationId xmlns:a16="http://schemas.microsoft.com/office/drawing/2014/main" id="{F532EFB4-D3B8-493A-A8E2-AD9CD8E2877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3" name="TextBox 6072">
          <a:extLst>
            <a:ext uri="{FF2B5EF4-FFF2-40B4-BE49-F238E27FC236}">
              <a16:creationId xmlns:a16="http://schemas.microsoft.com/office/drawing/2014/main" id="{64BE93BE-B554-4924-9E74-0233668017A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4" name="TextBox 6073">
          <a:extLst>
            <a:ext uri="{FF2B5EF4-FFF2-40B4-BE49-F238E27FC236}">
              <a16:creationId xmlns:a16="http://schemas.microsoft.com/office/drawing/2014/main" id="{E65D453C-31E5-4A63-9472-5DDD99DE748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5" name="TextBox 6074">
          <a:extLst>
            <a:ext uri="{FF2B5EF4-FFF2-40B4-BE49-F238E27FC236}">
              <a16:creationId xmlns:a16="http://schemas.microsoft.com/office/drawing/2014/main" id="{0E024F26-F79D-4486-8156-C1B91D8BB88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6" name="TextBox 6075">
          <a:extLst>
            <a:ext uri="{FF2B5EF4-FFF2-40B4-BE49-F238E27FC236}">
              <a16:creationId xmlns:a16="http://schemas.microsoft.com/office/drawing/2014/main" id="{50861E58-4FAE-456F-AFE1-8292731CC2D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7" name="TextBox 6076">
          <a:extLst>
            <a:ext uri="{FF2B5EF4-FFF2-40B4-BE49-F238E27FC236}">
              <a16:creationId xmlns:a16="http://schemas.microsoft.com/office/drawing/2014/main" id="{0B856589-F090-42DF-A68D-495234FADE4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8" name="TextBox 6077">
          <a:extLst>
            <a:ext uri="{FF2B5EF4-FFF2-40B4-BE49-F238E27FC236}">
              <a16:creationId xmlns:a16="http://schemas.microsoft.com/office/drawing/2014/main" id="{E3FD06AB-E4BB-4D12-B184-440AEF6B52F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9" name="TextBox 6078">
          <a:extLst>
            <a:ext uri="{FF2B5EF4-FFF2-40B4-BE49-F238E27FC236}">
              <a16:creationId xmlns:a16="http://schemas.microsoft.com/office/drawing/2014/main" id="{0C771346-2EB7-4F33-91FD-27707F9D41A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0" name="TextBox 6079">
          <a:extLst>
            <a:ext uri="{FF2B5EF4-FFF2-40B4-BE49-F238E27FC236}">
              <a16:creationId xmlns:a16="http://schemas.microsoft.com/office/drawing/2014/main" id="{281F1669-CC20-461F-80A6-B1EB9FFB5D3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1" name="TextBox 6080">
          <a:extLst>
            <a:ext uri="{FF2B5EF4-FFF2-40B4-BE49-F238E27FC236}">
              <a16:creationId xmlns:a16="http://schemas.microsoft.com/office/drawing/2014/main" id="{1CDDC171-A986-497B-823A-BB1F889A19A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2" name="TextBox 6081">
          <a:extLst>
            <a:ext uri="{FF2B5EF4-FFF2-40B4-BE49-F238E27FC236}">
              <a16:creationId xmlns:a16="http://schemas.microsoft.com/office/drawing/2014/main" id="{A26935C5-C4D7-41B9-A82A-76F9762804A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3" name="TextBox 6082">
          <a:extLst>
            <a:ext uri="{FF2B5EF4-FFF2-40B4-BE49-F238E27FC236}">
              <a16:creationId xmlns:a16="http://schemas.microsoft.com/office/drawing/2014/main" id="{2268280C-45E7-436C-AEA5-B7FFF00834C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4" name="TextBox 6083">
          <a:extLst>
            <a:ext uri="{FF2B5EF4-FFF2-40B4-BE49-F238E27FC236}">
              <a16:creationId xmlns:a16="http://schemas.microsoft.com/office/drawing/2014/main" id="{8E980DA8-7C57-4CCA-855F-02356A6ABD1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5" name="TextBox 6084">
          <a:extLst>
            <a:ext uri="{FF2B5EF4-FFF2-40B4-BE49-F238E27FC236}">
              <a16:creationId xmlns:a16="http://schemas.microsoft.com/office/drawing/2014/main" id="{AF4B8A21-ED6E-4E0E-8457-C6F246BCB5B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6" name="TextBox 6085">
          <a:extLst>
            <a:ext uri="{FF2B5EF4-FFF2-40B4-BE49-F238E27FC236}">
              <a16:creationId xmlns:a16="http://schemas.microsoft.com/office/drawing/2014/main" id="{9F3F7BED-7B11-4D0B-ADEB-6AFDE49FA86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7" name="TextBox 6086">
          <a:extLst>
            <a:ext uri="{FF2B5EF4-FFF2-40B4-BE49-F238E27FC236}">
              <a16:creationId xmlns:a16="http://schemas.microsoft.com/office/drawing/2014/main" id="{30652AF4-1CDA-4FB8-BDC8-B36F17B06FA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8" name="TextBox 6087">
          <a:extLst>
            <a:ext uri="{FF2B5EF4-FFF2-40B4-BE49-F238E27FC236}">
              <a16:creationId xmlns:a16="http://schemas.microsoft.com/office/drawing/2014/main" id="{CFA2EA59-302D-4F0B-A278-CEDCD7133D0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9" name="TextBox 6088">
          <a:extLst>
            <a:ext uri="{FF2B5EF4-FFF2-40B4-BE49-F238E27FC236}">
              <a16:creationId xmlns:a16="http://schemas.microsoft.com/office/drawing/2014/main" id="{4613576B-7919-463F-A528-19CF9EE800A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0" name="TextBox 6089">
          <a:extLst>
            <a:ext uri="{FF2B5EF4-FFF2-40B4-BE49-F238E27FC236}">
              <a16:creationId xmlns:a16="http://schemas.microsoft.com/office/drawing/2014/main" id="{DC5672F9-98DC-496D-A30F-634D90530EC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1" name="TextBox 6090">
          <a:extLst>
            <a:ext uri="{FF2B5EF4-FFF2-40B4-BE49-F238E27FC236}">
              <a16:creationId xmlns:a16="http://schemas.microsoft.com/office/drawing/2014/main" id="{FB8E5221-7990-4DA9-AD93-E8646CE83D7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2" name="TextBox 6091">
          <a:extLst>
            <a:ext uri="{FF2B5EF4-FFF2-40B4-BE49-F238E27FC236}">
              <a16:creationId xmlns:a16="http://schemas.microsoft.com/office/drawing/2014/main" id="{7ADD4CA8-2A7E-4A4C-89A0-F0C70E6D90D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3" name="TextBox 6092">
          <a:extLst>
            <a:ext uri="{FF2B5EF4-FFF2-40B4-BE49-F238E27FC236}">
              <a16:creationId xmlns:a16="http://schemas.microsoft.com/office/drawing/2014/main" id="{FA5C9E7F-AC18-4DC7-B6E7-1D9DD190678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4" name="TextBox 6093">
          <a:extLst>
            <a:ext uri="{FF2B5EF4-FFF2-40B4-BE49-F238E27FC236}">
              <a16:creationId xmlns:a16="http://schemas.microsoft.com/office/drawing/2014/main" id="{C83179FC-F9BF-49E4-8F22-07269B195E5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5" name="TextBox 6094">
          <a:extLst>
            <a:ext uri="{FF2B5EF4-FFF2-40B4-BE49-F238E27FC236}">
              <a16:creationId xmlns:a16="http://schemas.microsoft.com/office/drawing/2014/main" id="{09053F22-58FE-4ECD-8338-5C8E58121B5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6" name="TextBox 6095">
          <a:extLst>
            <a:ext uri="{FF2B5EF4-FFF2-40B4-BE49-F238E27FC236}">
              <a16:creationId xmlns:a16="http://schemas.microsoft.com/office/drawing/2014/main" id="{BC40ADAA-DAA0-4399-815F-53B54A1216F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7" name="TextBox 6096">
          <a:extLst>
            <a:ext uri="{FF2B5EF4-FFF2-40B4-BE49-F238E27FC236}">
              <a16:creationId xmlns:a16="http://schemas.microsoft.com/office/drawing/2014/main" id="{3C9D5238-D3E2-45BC-A6C7-77AB779EB1A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8" name="TextBox 6097">
          <a:extLst>
            <a:ext uri="{FF2B5EF4-FFF2-40B4-BE49-F238E27FC236}">
              <a16:creationId xmlns:a16="http://schemas.microsoft.com/office/drawing/2014/main" id="{8B32E07B-D29B-49BA-90D7-E652DA35AD1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9" name="TextBox 6098">
          <a:extLst>
            <a:ext uri="{FF2B5EF4-FFF2-40B4-BE49-F238E27FC236}">
              <a16:creationId xmlns:a16="http://schemas.microsoft.com/office/drawing/2014/main" id="{37857CF2-454A-40CD-A790-9D2691029EC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0" name="TextBox 6099">
          <a:extLst>
            <a:ext uri="{FF2B5EF4-FFF2-40B4-BE49-F238E27FC236}">
              <a16:creationId xmlns:a16="http://schemas.microsoft.com/office/drawing/2014/main" id="{E8F82895-3E72-4BD1-A82E-BC8240E8807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1" name="TextBox 6100">
          <a:extLst>
            <a:ext uri="{FF2B5EF4-FFF2-40B4-BE49-F238E27FC236}">
              <a16:creationId xmlns:a16="http://schemas.microsoft.com/office/drawing/2014/main" id="{E0A9AFBC-C24D-42F3-AC96-FDA7B379F3F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2" name="TextBox 6101">
          <a:extLst>
            <a:ext uri="{FF2B5EF4-FFF2-40B4-BE49-F238E27FC236}">
              <a16:creationId xmlns:a16="http://schemas.microsoft.com/office/drawing/2014/main" id="{EE32BF5D-CD01-4E8B-A75D-61EA891813B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3" name="TextBox 6102">
          <a:extLst>
            <a:ext uri="{FF2B5EF4-FFF2-40B4-BE49-F238E27FC236}">
              <a16:creationId xmlns:a16="http://schemas.microsoft.com/office/drawing/2014/main" id="{3AE2CAF8-B63C-4A2E-93D5-6E0CD8207C03}"/>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4" name="TextBox 6103">
          <a:extLst>
            <a:ext uri="{FF2B5EF4-FFF2-40B4-BE49-F238E27FC236}">
              <a16:creationId xmlns:a16="http://schemas.microsoft.com/office/drawing/2014/main" id="{7A0DC12E-67F8-4FEA-A5DC-8B4F638EBD78}"/>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5" name="TextBox 6104">
          <a:extLst>
            <a:ext uri="{FF2B5EF4-FFF2-40B4-BE49-F238E27FC236}">
              <a16:creationId xmlns:a16="http://schemas.microsoft.com/office/drawing/2014/main" id="{0A8752C1-12C6-49ED-B2F8-C76B9059DB7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6" name="TextBox 6105">
          <a:extLst>
            <a:ext uri="{FF2B5EF4-FFF2-40B4-BE49-F238E27FC236}">
              <a16:creationId xmlns:a16="http://schemas.microsoft.com/office/drawing/2014/main" id="{C4148294-4B48-4A4D-B4EC-2D1AE018494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7" name="TextBox 6106">
          <a:extLst>
            <a:ext uri="{FF2B5EF4-FFF2-40B4-BE49-F238E27FC236}">
              <a16:creationId xmlns:a16="http://schemas.microsoft.com/office/drawing/2014/main" id="{D220D40A-B22E-44FC-81C6-90CC114DD6B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8" name="TextBox 6107">
          <a:extLst>
            <a:ext uri="{FF2B5EF4-FFF2-40B4-BE49-F238E27FC236}">
              <a16:creationId xmlns:a16="http://schemas.microsoft.com/office/drawing/2014/main" id="{FE0539B3-2C2C-4058-8067-F9503CD0209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9" name="TextBox 6108">
          <a:extLst>
            <a:ext uri="{FF2B5EF4-FFF2-40B4-BE49-F238E27FC236}">
              <a16:creationId xmlns:a16="http://schemas.microsoft.com/office/drawing/2014/main" id="{5D8E55E5-4BCF-47DE-9882-937A2E24854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0" name="TextBox 6109">
          <a:extLst>
            <a:ext uri="{FF2B5EF4-FFF2-40B4-BE49-F238E27FC236}">
              <a16:creationId xmlns:a16="http://schemas.microsoft.com/office/drawing/2014/main" id="{FC2B2CBB-E8A4-4FD0-A52C-7B6068757DF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1" name="TextBox 6110">
          <a:extLst>
            <a:ext uri="{FF2B5EF4-FFF2-40B4-BE49-F238E27FC236}">
              <a16:creationId xmlns:a16="http://schemas.microsoft.com/office/drawing/2014/main" id="{02AD86AC-FF84-41BA-9113-434B0204099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2" name="TextBox 6111">
          <a:extLst>
            <a:ext uri="{FF2B5EF4-FFF2-40B4-BE49-F238E27FC236}">
              <a16:creationId xmlns:a16="http://schemas.microsoft.com/office/drawing/2014/main" id="{6BBD50D2-8805-43B0-A19F-0D7D8F00CAA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3" name="TextBox 6112">
          <a:extLst>
            <a:ext uri="{FF2B5EF4-FFF2-40B4-BE49-F238E27FC236}">
              <a16:creationId xmlns:a16="http://schemas.microsoft.com/office/drawing/2014/main" id="{6519A2CF-1C45-40E4-B411-ADB262A63B1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4" name="TextBox 6113">
          <a:extLst>
            <a:ext uri="{FF2B5EF4-FFF2-40B4-BE49-F238E27FC236}">
              <a16:creationId xmlns:a16="http://schemas.microsoft.com/office/drawing/2014/main" id="{D52F3E05-8540-40E3-B4FB-359C7B67269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5" name="TextBox 6114">
          <a:extLst>
            <a:ext uri="{FF2B5EF4-FFF2-40B4-BE49-F238E27FC236}">
              <a16:creationId xmlns:a16="http://schemas.microsoft.com/office/drawing/2014/main" id="{93BBD269-967C-4C93-9398-5E4A811A88E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6" name="TextBox 6115">
          <a:extLst>
            <a:ext uri="{FF2B5EF4-FFF2-40B4-BE49-F238E27FC236}">
              <a16:creationId xmlns:a16="http://schemas.microsoft.com/office/drawing/2014/main" id="{AC083E8D-67F5-45C4-AB24-264BF8C1B68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7" name="TextBox 6116">
          <a:extLst>
            <a:ext uri="{FF2B5EF4-FFF2-40B4-BE49-F238E27FC236}">
              <a16:creationId xmlns:a16="http://schemas.microsoft.com/office/drawing/2014/main" id="{B871845B-7492-4775-B863-46C4ABC1A7E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8" name="TextBox 6117">
          <a:extLst>
            <a:ext uri="{FF2B5EF4-FFF2-40B4-BE49-F238E27FC236}">
              <a16:creationId xmlns:a16="http://schemas.microsoft.com/office/drawing/2014/main" id="{4B367554-D9CB-4F25-8F7B-AC4CAD7C4E2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9" name="TextBox 6118">
          <a:extLst>
            <a:ext uri="{FF2B5EF4-FFF2-40B4-BE49-F238E27FC236}">
              <a16:creationId xmlns:a16="http://schemas.microsoft.com/office/drawing/2014/main" id="{B3FECF71-11E7-46BB-9613-8636CE70AC0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0" name="TextBox 6119">
          <a:extLst>
            <a:ext uri="{FF2B5EF4-FFF2-40B4-BE49-F238E27FC236}">
              <a16:creationId xmlns:a16="http://schemas.microsoft.com/office/drawing/2014/main" id="{D2360DAF-88B2-4A57-96E2-B66C2FC2C63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1" name="TextBox 6120">
          <a:extLst>
            <a:ext uri="{FF2B5EF4-FFF2-40B4-BE49-F238E27FC236}">
              <a16:creationId xmlns:a16="http://schemas.microsoft.com/office/drawing/2014/main" id="{318F38C3-6E29-485D-AE7C-4712A427713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2" name="TextBox 6121">
          <a:extLst>
            <a:ext uri="{FF2B5EF4-FFF2-40B4-BE49-F238E27FC236}">
              <a16:creationId xmlns:a16="http://schemas.microsoft.com/office/drawing/2014/main" id="{D548B56F-9050-4474-804F-BF0B6AA089D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3" name="TextBox 6122">
          <a:extLst>
            <a:ext uri="{FF2B5EF4-FFF2-40B4-BE49-F238E27FC236}">
              <a16:creationId xmlns:a16="http://schemas.microsoft.com/office/drawing/2014/main" id="{289BA1DC-7466-40F7-9B42-0CA32FF1872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4" name="TextBox 6123">
          <a:extLst>
            <a:ext uri="{FF2B5EF4-FFF2-40B4-BE49-F238E27FC236}">
              <a16:creationId xmlns:a16="http://schemas.microsoft.com/office/drawing/2014/main" id="{D0EF08F8-66DC-483B-B8F9-8490347D426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5" name="TextBox 6124">
          <a:extLst>
            <a:ext uri="{FF2B5EF4-FFF2-40B4-BE49-F238E27FC236}">
              <a16:creationId xmlns:a16="http://schemas.microsoft.com/office/drawing/2014/main" id="{33BC979D-BB1C-4F30-9E9F-BD32C1345F1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6" name="TextBox 6125">
          <a:extLst>
            <a:ext uri="{FF2B5EF4-FFF2-40B4-BE49-F238E27FC236}">
              <a16:creationId xmlns:a16="http://schemas.microsoft.com/office/drawing/2014/main" id="{8C87739A-DFEF-497E-8976-11206E1921D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7" name="TextBox 6126">
          <a:extLst>
            <a:ext uri="{FF2B5EF4-FFF2-40B4-BE49-F238E27FC236}">
              <a16:creationId xmlns:a16="http://schemas.microsoft.com/office/drawing/2014/main" id="{A01535E9-37B7-4F51-A724-5EDE28B39D8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8" name="TextBox 6127">
          <a:extLst>
            <a:ext uri="{FF2B5EF4-FFF2-40B4-BE49-F238E27FC236}">
              <a16:creationId xmlns:a16="http://schemas.microsoft.com/office/drawing/2014/main" id="{C6618D63-A76A-423C-A822-F769E9A24B3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9" name="TextBox 6128">
          <a:extLst>
            <a:ext uri="{FF2B5EF4-FFF2-40B4-BE49-F238E27FC236}">
              <a16:creationId xmlns:a16="http://schemas.microsoft.com/office/drawing/2014/main" id="{3ACBDE08-A6F9-4A69-8582-4B6DB5EF981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0" name="TextBox 6129">
          <a:extLst>
            <a:ext uri="{FF2B5EF4-FFF2-40B4-BE49-F238E27FC236}">
              <a16:creationId xmlns:a16="http://schemas.microsoft.com/office/drawing/2014/main" id="{A8EA04C5-C607-4A9A-A0F2-563C494E98B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1" name="TextBox 6130">
          <a:extLst>
            <a:ext uri="{FF2B5EF4-FFF2-40B4-BE49-F238E27FC236}">
              <a16:creationId xmlns:a16="http://schemas.microsoft.com/office/drawing/2014/main" id="{23F8D717-8029-45E2-9199-4116BA85EC3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2" name="TextBox 6131">
          <a:extLst>
            <a:ext uri="{FF2B5EF4-FFF2-40B4-BE49-F238E27FC236}">
              <a16:creationId xmlns:a16="http://schemas.microsoft.com/office/drawing/2014/main" id="{EA55D420-9F7B-4C81-93EE-1B19233893C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3" name="TextBox 6132">
          <a:extLst>
            <a:ext uri="{FF2B5EF4-FFF2-40B4-BE49-F238E27FC236}">
              <a16:creationId xmlns:a16="http://schemas.microsoft.com/office/drawing/2014/main" id="{626D5BEF-4086-4A0B-9980-60D0923E6C0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4" name="TextBox 6133">
          <a:extLst>
            <a:ext uri="{FF2B5EF4-FFF2-40B4-BE49-F238E27FC236}">
              <a16:creationId xmlns:a16="http://schemas.microsoft.com/office/drawing/2014/main" id="{BC74CC99-3340-444B-A5A8-63C6ECB9459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5" name="TextBox 6134">
          <a:extLst>
            <a:ext uri="{FF2B5EF4-FFF2-40B4-BE49-F238E27FC236}">
              <a16:creationId xmlns:a16="http://schemas.microsoft.com/office/drawing/2014/main" id="{32DC2112-F6F7-40A8-9C26-04B76FAAB70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6" name="TextBox 6135">
          <a:extLst>
            <a:ext uri="{FF2B5EF4-FFF2-40B4-BE49-F238E27FC236}">
              <a16:creationId xmlns:a16="http://schemas.microsoft.com/office/drawing/2014/main" id="{1FB13753-A1FD-4E2D-A17D-DE38ACB4B5D7}"/>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7" name="TextBox 6136">
          <a:extLst>
            <a:ext uri="{FF2B5EF4-FFF2-40B4-BE49-F238E27FC236}">
              <a16:creationId xmlns:a16="http://schemas.microsoft.com/office/drawing/2014/main" id="{9BE39AA5-3CFF-4E60-9597-875A60C61D1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8" name="TextBox 6137">
          <a:extLst>
            <a:ext uri="{FF2B5EF4-FFF2-40B4-BE49-F238E27FC236}">
              <a16:creationId xmlns:a16="http://schemas.microsoft.com/office/drawing/2014/main" id="{BECEA832-6F98-470B-A2EF-2301346E2B70}"/>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9" name="TextBox 6138">
          <a:extLst>
            <a:ext uri="{FF2B5EF4-FFF2-40B4-BE49-F238E27FC236}">
              <a16:creationId xmlns:a16="http://schemas.microsoft.com/office/drawing/2014/main" id="{3B0A1063-93F8-4AEC-813A-84F29340164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0" name="TextBox 6139">
          <a:extLst>
            <a:ext uri="{FF2B5EF4-FFF2-40B4-BE49-F238E27FC236}">
              <a16:creationId xmlns:a16="http://schemas.microsoft.com/office/drawing/2014/main" id="{37AC8E19-72A8-4543-B040-1A3B634DA54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1" name="TextBox 6140">
          <a:extLst>
            <a:ext uri="{FF2B5EF4-FFF2-40B4-BE49-F238E27FC236}">
              <a16:creationId xmlns:a16="http://schemas.microsoft.com/office/drawing/2014/main" id="{C1F5CA81-E313-4812-9947-DA0036EA4841}"/>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2" name="TextBox 6141">
          <a:extLst>
            <a:ext uri="{FF2B5EF4-FFF2-40B4-BE49-F238E27FC236}">
              <a16:creationId xmlns:a16="http://schemas.microsoft.com/office/drawing/2014/main" id="{FB53ACAA-4C32-425A-9305-C48BD05B6EE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3" name="TextBox 6142">
          <a:extLst>
            <a:ext uri="{FF2B5EF4-FFF2-40B4-BE49-F238E27FC236}">
              <a16:creationId xmlns:a16="http://schemas.microsoft.com/office/drawing/2014/main" id="{879F1D8C-6402-40AF-A796-26E0193C737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4" name="TextBox 6143">
          <a:extLst>
            <a:ext uri="{FF2B5EF4-FFF2-40B4-BE49-F238E27FC236}">
              <a16:creationId xmlns:a16="http://schemas.microsoft.com/office/drawing/2014/main" id="{8B6DA8BF-82B4-40ED-8AD2-D427896B950C}"/>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5" name="TextBox 6144">
          <a:extLst>
            <a:ext uri="{FF2B5EF4-FFF2-40B4-BE49-F238E27FC236}">
              <a16:creationId xmlns:a16="http://schemas.microsoft.com/office/drawing/2014/main" id="{B1720235-6AA8-4497-9485-0C42A50A8A9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6" name="TextBox 6145">
          <a:extLst>
            <a:ext uri="{FF2B5EF4-FFF2-40B4-BE49-F238E27FC236}">
              <a16:creationId xmlns:a16="http://schemas.microsoft.com/office/drawing/2014/main" id="{E53927B0-320E-4DE7-8460-2183338B660E}"/>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7" name="TextBox 6146">
          <a:extLst>
            <a:ext uri="{FF2B5EF4-FFF2-40B4-BE49-F238E27FC236}">
              <a16:creationId xmlns:a16="http://schemas.microsoft.com/office/drawing/2014/main" id="{4D8CD80F-A184-48F7-B3A1-1A6D9457E3C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8" name="TextBox 6147">
          <a:extLst>
            <a:ext uri="{FF2B5EF4-FFF2-40B4-BE49-F238E27FC236}">
              <a16:creationId xmlns:a16="http://schemas.microsoft.com/office/drawing/2014/main" id="{BECE9E35-C8F6-4102-B943-945AF8D2328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9" name="TextBox 6148">
          <a:extLst>
            <a:ext uri="{FF2B5EF4-FFF2-40B4-BE49-F238E27FC236}">
              <a16:creationId xmlns:a16="http://schemas.microsoft.com/office/drawing/2014/main" id="{B7C39382-9737-48BE-A630-BAEC07F2E9A4}"/>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0" name="TextBox 6149">
          <a:extLst>
            <a:ext uri="{FF2B5EF4-FFF2-40B4-BE49-F238E27FC236}">
              <a16:creationId xmlns:a16="http://schemas.microsoft.com/office/drawing/2014/main" id="{550AFD78-3E76-4E49-BDFF-8167E4916BFF}"/>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1" name="TextBox 6150">
          <a:extLst>
            <a:ext uri="{FF2B5EF4-FFF2-40B4-BE49-F238E27FC236}">
              <a16:creationId xmlns:a16="http://schemas.microsoft.com/office/drawing/2014/main" id="{A5F59A7D-8209-45F3-B577-EBA92791A62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2" name="TextBox 6151">
          <a:extLst>
            <a:ext uri="{FF2B5EF4-FFF2-40B4-BE49-F238E27FC236}">
              <a16:creationId xmlns:a16="http://schemas.microsoft.com/office/drawing/2014/main" id="{24419CA8-688D-4707-B97A-E95AB832911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3" name="TextBox 6152">
          <a:extLst>
            <a:ext uri="{FF2B5EF4-FFF2-40B4-BE49-F238E27FC236}">
              <a16:creationId xmlns:a16="http://schemas.microsoft.com/office/drawing/2014/main" id="{6874D3A1-CBBF-4EE2-BCA5-789B0D1C9DDD}"/>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4" name="TextBox 6153">
          <a:extLst>
            <a:ext uri="{FF2B5EF4-FFF2-40B4-BE49-F238E27FC236}">
              <a16:creationId xmlns:a16="http://schemas.microsoft.com/office/drawing/2014/main" id="{DCFE9CD0-2588-4F39-9957-8D726B39E7E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5" name="TextBox 6154">
          <a:extLst>
            <a:ext uri="{FF2B5EF4-FFF2-40B4-BE49-F238E27FC236}">
              <a16:creationId xmlns:a16="http://schemas.microsoft.com/office/drawing/2014/main" id="{A0434B5B-F38F-4929-98DD-286A8F109975}"/>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6" name="TextBox 6155">
          <a:extLst>
            <a:ext uri="{FF2B5EF4-FFF2-40B4-BE49-F238E27FC236}">
              <a16:creationId xmlns:a16="http://schemas.microsoft.com/office/drawing/2014/main" id="{4784ECCB-9D99-4C88-953C-C9FA4BC1FB1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7" name="TextBox 6156">
          <a:extLst>
            <a:ext uri="{FF2B5EF4-FFF2-40B4-BE49-F238E27FC236}">
              <a16:creationId xmlns:a16="http://schemas.microsoft.com/office/drawing/2014/main" id="{66B578EB-4E1A-43F0-A848-297D019A21A2}"/>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8" name="TextBox 6157">
          <a:extLst>
            <a:ext uri="{FF2B5EF4-FFF2-40B4-BE49-F238E27FC236}">
              <a16:creationId xmlns:a16="http://schemas.microsoft.com/office/drawing/2014/main" id="{A7DA108F-9569-4D7C-B6C1-3B44B1E58EE6}"/>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9" name="TextBox 6158">
          <a:extLst>
            <a:ext uri="{FF2B5EF4-FFF2-40B4-BE49-F238E27FC236}">
              <a16:creationId xmlns:a16="http://schemas.microsoft.com/office/drawing/2014/main" id="{032825A4-CEE2-42F7-9F9A-0F9E430C9A1B}"/>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60" name="TextBox 6159">
          <a:extLst>
            <a:ext uri="{FF2B5EF4-FFF2-40B4-BE49-F238E27FC236}">
              <a16:creationId xmlns:a16="http://schemas.microsoft.com/office/drawing/2014/main" id="{8A8758F6-05AF-4C44-AB78-FCD0FCC94F6A}"/>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61" name="TextBox 6160">
          <a:extLst>
            <a:ext uri="{FF2B5EF4-FFF2-40B4-BE49-F238E27FC236}">
              <a16:creationId xmlns:a16="http://schemas.microsoft.com/office/drawing/2014/main" id="{3F1CF8E3-78BF-4F63-AE3B-35533F20B3D9}"/>
            </a:ext>
          </a:extLst>
        </xdr:cNvPr>
        <xdr:cNvSpPr txBox="1"/>
      </xdr:nvSpPr>
      <xdr:spPr>
        <a:xfrm>
          <a:off x="11061700" y="516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3" t="s">
        <v>92</v>
      </c>
      <c r="C2" s="164" t="s">
        <v>93</v>
      </c>
      <c r="D2" s="164">
        <v>0.375</v>
      </c>
      <c r="E2" s="163" t="s">
        <v>94</v>
      </c>
      <c r="F2" s="106">
        <v>15</v>
      </c>
      <c r="G2" s="105">
        <v>18</v>
      </c>
      <c r="H2" s="106">
        <v>74</v>
      </c>
      <c r="I2" s="143"/>
      <c r="J2" s="1">
        <f>ROUNDUP(F2/20,0)</f>
        <v>1</v>
      </c>
      <c r="K2" s="8">
        <f>$P$3*J2*G2</f>
        <v>18</v>
      </c>
      <c r="L2" s="8">
        <f>$P$3*J2*G2*H2</f>
        <v>1332</v>
      </c>
      <c r="M2" s="7"/>
      <c r="N2" s="6">
        <f>IFERROR(K2/M2,0)</f>
        <v>0</v>
      </c>
      <c r="P2" s="18" t="s">
        <v>5</v>
      </c>
      <c r="U2" s="13">
        <f>IFERROR(G2*J2,0)</f>
        <v>18</v>
      </c>
      <c r="V2" s="13">
        <f>IFERROR(U2*H2,0)</f>
        <v>1332</v>
      </c>
      <c r="W2" s="13">
        <f>IF(X2&gt;=X3, X2, X3)</f>
        <v>1787</v>
      </c>
      <c r="X2" s="13">
        <f>SUMIFS(F:F,C:C, C2)</f>
        <v>1787</v>
      </c>
    </row>
    <row r="3" spans="1:24" ht="16.5" customHeight="1">
      <c r="A3" s="1">
        <v>2</v>
      </c>
      <c r="B3" s="165"/>
      <c r="C3" s="164" t="s">
        <v>95</v>
      </c>
      <c r="D3" s="164">
        <v>0.54166666666666663</v>
      </c>
      <c r="E3" s="165"/>
      <c r="F3" s="106">
        <v>5</v>
      </c>
      <c r="G3" s="105">
        <v>18</v>
      </c>
      <c r="H3" s="106">
        <v>74</v>
      </c>
      <c r="I3" s="143"/>
      <c r="J3" s="1">
        <f t="shared" ref="J3:J66" si="0">ROUNDUP(F3/20,0)</f>
        <v>1</v>
      </c>
      <c r="K3" s="8">
        <f t="shared" ref="K3:K66" si="1">$P$3*J3*G3</f>
        <v>18</v>
      </c>
      <c r="L3" s="8">
        <f t="shared" ref="L3:L66" si="2">$P$3*J3*G3*H3</f>
        <v>1332</v>
      </c>
      <c r="M3" s="7"/>
      <c r="N3" s="6">
        <f t="shared" ref="N3:N66" si="3">IFERROR(K3/M3,0)</f>
        <v>0</v>
      </c>
      <c r="P3" s="3">
        <v>1</v>
      </c>
      <c r="U3" s="13">
        <f t="shared" ref="U3:U66" si="4">IFERROR(G3*J3,0)</f>
        <v>18</v>
      </c>
      <c r="V3" s="13">
        <f t="shared" ref="V3:V66" si="5">IFERROR(U3*H3,0)</f>
        <v>1332</v>
      </c>
      <c r="X3" s="13">
        <f>SUMIFS(F:F,C:C, C3)</f>
        <v>1786</v>
      </c>
    </row>
    <row r="4" spans="1:24" ht="16.5" customHeight="1">
      <c r="A4" s="1">
        <v>3</v>
      </c>
      <c r="B4" s="165"/>
      <c r="C4" s="164" t="s">
        <v>95</v>
      </c>
      <c r="D4" s="164">
        <v>0.625</v>
      </c>
      <c r="E4" s="166"/>
      <c r="F4" s="106">
        <v>10</v>
      </c>
      <c r="G4" s="105">
        <v>18</v>
      </c>
      <c r="H4" s="106">
        <v>74</v>
      </c>
      <c r="I4" s="143"/>
      <c r="J4" s="1">
        <f t="shared" si="0"/>
        <v>1</v>
      </c>
      <c r="K4" s="8">
        <f t="shared" si="1"/>
        <v>18</v>
      </c>
      <c r="L4" s="8">
        <f t="shared" si="2"/>
        <v>1332</v>
      </c>
      <c r="M4" s="7"/>
      <c r="N4" s="6">
        <f t="shared" si="3"/>
        <v>0</v>
      </c>
      <c r="P4" s="2" t="s">
        <v>6</v>
      </c>
      <c r="U4" s="13">
        <f t="shared" si="4"/>
        <v>18</v>
      </c>
      <c r="V4" s="13">
        <f t="shared" si="5"/>
        <v>1332</v>
      </c>
    </row>
    <row r="5" spans="1:24" ht="16.5" customHeight="1">
      <c r="A5" s="1">
        <v>4</v>
      </c>
      <c r="B5" s="165"/>
      <c r="C5" s="164" t="s">
        <v>93</v>
      </c>
      <c r="D5" s="164">
        <v>0.375</v>
      </c>
      <c r="E5" s="163" t="s">
        <v>96</v>
      </c>
      <c r="F5" s="106">
        <v>16</v>
      </c>
      <c r="G5" s="105">
        <v>17</v>
      </c>
      <c r="H5" s="106">
        <v>74</v>
      </c>
      <c r="I5" s="143"/>
      <c r="J5" s="1">
        <f t="shared" si="0"/>
        <v>1</v>
      </c>
      <c r="K5" s="8">
        <f t="shared" si="1"/>
        <v>17</v>
      </c>
      <c r="L5" s="8">
        <f t="shared" si="2"/>
        <v>1258</v>
      </c>
      <c r="M5" s="7"/>
      <c r="N5" s="6">
        <f t="shared" si="3"/>
        <v>0</v>
      </c>
      <c r="P5" s="19">
        <f>SUM(L:L)</f>
        <v>137003.59999999998</v>
      </c>
      <c r="U5" s="13">
        <f t="shared" si="4"/>
        <v>17</v>
      </c>
      <c r="V5" s="13">
        <f t="shared" si="5"/>
        <v>1258</v>
      </c>
    </row>
    <row r="6" spans="1:24" ht="16.5" customHeight="1">
      <c r="A6" s="1">
        <v>5</v>
      </c>
      <c r="B6" s="165"/>
      <c r="C6" s="164" t="s">
        <v>95</v>
      </c>
      <c r="D6" s="164">
        <v>0.54166666666666663</v>
      </c>
      <c r="E6" s="165"/>
      <c r="F6" s="106">
        <v>6</v>
      </c>
      <c r="G6" s="105">
        <v>17</v>
      </c>
      <c r="H6" s="106">
        <v>74</v>
      </c>
      <c r="I6" s="143"/>
      <c r="J6" s="1">
        <f t="shared" si="0"/>
        <v>1</v>
      </c>
      <c r="K6" s="8">
        <f t="shared" si="1"/>
        <v>17</v>
      </c>
      <c r="L6" s="8">
        <f t="shared" si="2"/>
        <v>1258</v>
      </c>
      <c r="M6" s="7"/>
      <c r="N6" s="6">
        <f t="shared" si="3"/>
        <v>0</v>
      </c>
      <c r="P6" s="2" t="s">
        <v>26</v>
      </c>
      <c r="U6" s="13">
        <f t="shared" si="4"/>
        <v>17</v>
      </c>
      <c r="V6" s="13">
        <f t="shared" si="5"/>
        <v>1258</v>
      </c>
    </row>
    <row r="7" spans="1:24" ht="16.5" customHeight="1">
      <c r="A7" s="1">
        <v>6</v>
      </c>
      <c r="B7" s="165"/>
      <c r="C7" s="164" t="s">
        <v>95</v>
      </c>
      <c r="D7" s="164">
        <v>0.625</v>
      </c>
      <c r="E7" s="166"/>
      <c r="F7" s="106">
        <v>10</v>
      </c>
      <c r="G7" s="105">
        <v>17</v>
      </c>
      <c r="H7" s="106">
        <v>74</v>
      </c>
      <c r="I7" s="143"/>
      <c r="J7" s="1">
        <f t="shared" si="0"/>
        <v>1</v>
      </c>
      <c r="K7" s="8">
        <f t="shared" si="1"/>
        <v>17</v>
      </c>
      <c r="L7" s="8">
        <f t="shared" si="2"/>
        <v>1258</v>
      </c>
      <c r="M7" s="7"/>
      <c r="N7" s="6">
        <f t="shared" si="3"/>
        <v>0</v>
      </c>
      <c r="P7" s="20">
        <f>W2</f>
        <v>1787</v>
      </c>
      <c r="U7" s="13">
        <f t="shared" si="4"/>
        <v>17</v>
      </c>
      <c r="V7" s="13">
        <f t="shared" si="5"/>
        <v>1258</v>
      </c>
    </row>
    <row r="8" spans="1:24" ht="16.5" customHeight="1">
      <c r="A8" s="1">
        <v>7</v>
      </c>
      <c r="B8" s="165"/>
      <c r="C8" s="164" t="s">
        <v>93</v>
      </c>
      <c r="D8" s="164">
        <v>0.375</v>
      </c>
      <c r="E8" s="163" t="s">
        <v>97</v>
      </c>
      <c r="F8" s="106">
        <v>9</v>
      </c>
      <c r="G8" s="105">
        <v>13</v>
      </c>
      <c r="H8" s="106">
        <v>74</v>
      </c>
      <c r="I8" s="143"/>
      <c r="J8" s="1">
        <f t="shared" si="0"/>
        <v>1</v>
      </c>
      <c r="K8" s="8">
        <f t="shared" si="1"/>
        <v>13</v>
      </c>
      <c r="L8" s="8">
        <f t="shared" si="2"/>
        <v>962</v>
      </c>
      <c r="M8" s="7"/>
      <c r="N8" s="6">
        <f t="shared" si="3"/>
        <v>0</v>
      </c>
      <c r="P8" s="2" t="s">
        <v>27</v>
      </c>
      <c r="U8" s="13">
        <f t="shared" si="4"/>
        <v>13</v>
      </c>
      <c r="V8" s="13">
        <f t="shared" si="5"/>
        <v>962</v>
      </c>
    </row>
    <row r="9" spans="1:24" ht="16.5" customHeight="1">
      <c r="A9" s="1">
        <v>8</v>
      </c>
      <c r="B9" s="165"/>
      <c r="C9" s="164" t="s">
        <v>95</v>
      </c>
      <c r="D9" s="164">
        <v>0.54166666666666663</v>
      </c>
      <c r="E9" s="165"/>
      <c r="F9" s="106">
        <v>4</v>
      </c>
      <c r="G9" s="105">
        <v>13</v>
      </c>
      <c r="H9" s="106">
        <v>74</v>
      </c>
      <c r="I9" s="143"/>
      <c r="J9" s="1">
        <f t="shared" si="0"/>
        <v>1</v>
      </c>
      <c r="K9" s="8">
        <f t="shared" si="1"/>
        <v>13</v>
      </c>
      <c r="L9" s="8">
        <f t="shared" si="2"/>
        <v>962</v>
      </c>
      <c r="M9" s="7"/>
      <c r="N9" s="6">
        <f t="shared" si="3"/>
        <v>0</v>
      </c>
      <c r="P9" s="19">
        <f>SUM(U:U)</f>
        <v>1851.4</v>
      </c>
      <c r="U9" s="13">
        <f t="shared" si="4"/>
        <v>13</v>
      </c>
      <c r="V9" s="13">
        <f t="shared" si="5"/>
        <v>962</v>
      </c>
    </row>
    <row r="10" spans="1:24" ht="16.5" customHeight="1">
      <c r="A10" s="1">
        <v>9</v>
      </c>
      <c r="B10" s="165"/>
      <c r="C10" s="164" t="s">
        <v>95</v>
      </c>
      <c r="D10" s="164">
        <v>0.625</v>
      </c>
      <c r="E10" s="166"/>
      <c r="F10" s="106">
        <v>5</v>
      </c>
      <c r="G10" s="105">
        <v>13</v>
      </c>
      <c r="H10" s="106">
        <v>74</v>
      </c>
      <c r="I10" s="143"/>
      <c r="J10" s="1">
        <f t="shared" si="0"/>
        <v>1</v>
      </c>
      <c r="K10" s="8">
        <f t="shared" si="1"/>
        <v>13</v>
      </c>
      <c r="L10" s="8">
        <f t="shared" si="2"/>
        <v>962</v>
      </c>
      <c r="M10" s="7"/>
      <c r="N10" s="6">
        <f t="shared" si="3"/>
        <v>0</v>
      </c>
      <c r="P10" s="2" t="s">
        <v>28</v>
      </c>
      <c r="U10" s="13">
        <f t="shared" si="4"/>
        <v>13</v>
      </c>
      <c r="V10" s="13">
        <f t="shared" si="5"/>
        <v>962</v>
      </c>
    </row>
    <row r="11" spans="1:24" ht="16.5" customHeight="1" thickBot="1">
      <c r="A11" s="1">
        <v>10</v>
      </c>
      <c r="B11" s="165"/>
      <c r="C11" s="164" t="s">
        <v>93</v>
      </c>
      <c r="D11" s="164">
        <v>0.375</v>
      </c>
      <c r="E11" s="163" t="s">
        <v>98</v>
      </c>
      <c r="F11" s="106">
        <v>19</v>
      </c>
      <c r="G11" s="105">
        <v>10</v>
      </c>
      <c r="H11" s="106">
        <v>74</v>
      </c>
      <c r="I11" s="143"/>
      <c r="J11" s="1">
        <f t="shared" si="0"/>
        <v>1</v>
      </c>
      <c r="K11" s="8">
        <f t="shared" si="1"/>
        <v>10</v>
      </c>
      <c r="L11" s="8">
        <f t="shared" si="2"/>
        <v>740</v>
      </c>
      <c r="M11" s="7"/>
      <c r="N11" s="6">
        <f t="shared" si="3"/>
        <v>0</v>
      </c>
      <c r="P11" s="21">
        <f>SUM(V:V)</f>
        <v>137003.59999999998</v>
      </c>
      <c r="U11" s="13">
        <f t="shared" si="4"/>
        <v>10</v>
      </c>
      <c r="V11" s="13">
        <f t="shared" si="5"/>
        <v>740</v>
      </c>
    </row>
    <row r="12" spans="1:24" ht="16.5" customHeight="1">
      <c r="A12" s="1">
        <v>11</v>
      </c>
      <c r="B12" s="165"/>
      <c r="C12" s="164" t="s">
        <v>95</v>
      </c>
      <c r="D12" s="164">
        <v>0.54166666666666663</v>
      </c>
      <c r="E12" s="165"/>
      <c r="F12" s="106">
        <v>6</v>
      </c>
      <c r="G12" s="105">
        <v>10</v>
      </c>
      <c r="H12" s="106">
        <v>74</v>
      </c>
      <c r="I12" s="143"/>
      <c r="J12" s="1">
        <f t="shared" si="0"/>
        <v>1</v>
      </c>
      <c r="K12" s="8">
        <f t="shared" si="1"/>
        <v>10</v>
      </c>
      <c r="L12" s="8">
        <f t="shared" si="2"/>
        <v>740</v>
      </c>
      <c r="M12" s="7"/>
      <c r="N12" s="6">
        <f t="shared" si="3"/>
        <v>0</v>
      </c>
      <c r="P12" s="22"/>
      <c r="U12" s="13">
        <f t="shared" si="4"/>
        <v>10</v>
      </c>
      <c r="V12" s="13">
        <f t="shared" si="5"/>
        <v>740</v>
      </c>
    </row>
    <row r="13" spans="1:24" ht="16.5" customHeight="1">
      <c r="A13" s="1">
        <v>12</v>
      </c>
      <c r="B13" s="165"/>
      <c r="C13" s="164" t="s">
        <v>95</v>
      </c>
      <c r="D13" s="164">
        <v>0.625</v>
      </c>
      <c r="E13" s="166"/>
      <c r="F13" s="106">
        <v>12</v>
      </c>
      <c r="G13" s="105">
        <v>10</v>
      </c>
      <c r="H13" s="106">
        <v>74</v>
      </c>
      <c r="I13" s="143"/>
      <c r="J13" s="1">
        <f t="shared" si="0"/>
        <v>1</v>
      </c>
      <c r="K13" s="8">
        <f t="shared" si="1"/>
        <v>10</v>
      </c>
      <c r="L13" s="8">
        <f t="shared" si="2"/>
        <v>740</v>
      </c>
      <c r="M13" s="7"/>
      <c r="N13" s="6">
        <f t="shared" si="3"/>
        <v>0</v>
      </c>
      <c r="P13" s="23" t="s">
        <v>17</v>
      </c>
      <c r="U13" s="13">
        <f t="shared" si="4"/>
        <v>10</v>
      </c>
      <c r="V13" s="13">
        <f t="shared" si="5"/>
        <v>740</v>
      </c>
    </row>
    <row r="14" spans="1:24" ht="16.5" customHeight="1">
      <c r="A14" s="1">
        <v>13</v>
      </c>
      <c r="B14" s="165"/>
      <c r="C14" s="164" t="s">
        <v>93</v>
      </c>
      <c r="D14" s="164">
        <v>0.375</v>
      </c>
      <c r="E14" s="163" t="s">
        <v>99</v>
      </c>
      <c r="F14" s="106">
        <v>16</v>
      </c>
      <c r="G14" s="105">
        <v>4</v>
      </c>
      <c r="H14" s="106">
        <v>74</v>
      </c>
      <c r="I14" s="143"/>
      <c r="J14" s="1">
        <f t="shared" si="0"/>
        <v>1</v>
      </c>
      <c r="K14" s="8">
        <f t="shared" si="1"/>
        <v>4</v>
      </c>
      <c r="L14" s="8">
        <f t="shared" si="2"/>
        <v>296</v>
      </c>
      <c r="M14" s="7"/>
      <c r="N14" s="6">
        <f t="shared" si="3"/>
        <v>0</v>
      </c>
      <c r="P14" s="147" t="s">
        <v>18</v>
      </c>
      <c r="U14" s="13">
        <f t="shared" si="4"/>
        <v>4</v>
      </c>
      <c r="V14" s="13">
        <f t="shared" si="5"/>
        <v>296</v>
      </c>
    </row>
    <row r="15" spans="1:24" ht="16.5" customHeight="1">
      <c r="A15" s="1">
        <v>14</v>
      </c>
      <c r="B15" s="165"/>
      <c r="C15" s="164" t="s">
        <v>95</v>
      </c>
      <c r="D15" s="164">
        <v>0.54166666666666663</v>
      </c>
      <c r="E15" s="165"/>
      <c r="F15" s="106">
        <v>4</v>
      </c>
      <c r="G15" s="105">
        <v>4</v>
      </c>
      <c r="H15" s="106">
        <v>74</v>
      </c>
      <c r="I15" s="143"/>
      <c r="J15" s="1">
        <f t="shared" si="0"/>
        <v>1</v>
      </c>
      <c r="K15" s="8">
        <f t="shared" si="1"/>
        <v>4</v>
      </c>
      <c r="L15" s="8">
        <f t="shared" si="2"/>
        <v>296</v>
      </c>
      <c r="M15" s="7"/>
      <c r="N15" s="6">
        <f t="shared" si="3"/>
        <v>0</v>
      </c>
      <c r="P15" s="147"/>
      <c r="U15" s="13">
        <f t="shared" si="4"/>
        <v>4</v>
      </c>
      <c r="V15" s="13">
        <f t="shared" si="5"/>
        <v>296</v>
      </c>
    </row>
    <row r="16" spans="1:24" ht="16.5" customHeight="1">
      <c r="A16" s="1">
        <v>15</v>
      </c>
      <c r="B16" s="165"/>
      <c r="C16" s="164" t="s">
        <v>95</v>
      </c>
      <c r="D16" s="164">
        <v>0.625</v>
      </c>
      <c r="E16" s="166"/>
      <c r="F16" s="106">
        <v>12</v>
      </c>
      <c r="G16" s="105">
        <v>4</v>
      </c>
      <c r="H16" s="106">
        <v>74</v>
      </c>
      <c r="I16" s="143"/>
      <c r="J16" s="1">
        <f t="shared" si="0"/>
        <v>1</v>
      </c>
      <c r="K16" s="8">
        <f t="shared" si="1"/>
        <v>4</v>
      </c>
      <c r="L16" s="8">
        <f t="shared" si="2"/>
        <v>296</v>
      </c>
      <c r="M16" s="7"/>
      <c r="N16" s="6">
        <f t="shared" si="3"/>
        <v>0</v>
      </c>
      <c r="P16" s="147"/>
      <c r="U16" s="13">
        <f t="shared" si="4"/>
        <v>4</v>
      </c>
      <c r="V16" s="13">
        <f t="shared" si="5"/>
        <v>296</v>
      </c>
    </row>
    <row r="17" spans="1:22" ht="16.5" customHeight="1">
      <c r="A17" s="1">
        <v>16</v>
      </c>
      <c r="B17" s="165"/>
      <c r="C17" s="164" t="s">
        <v>93</v>
      </c>
      <c r="D17" s="164">
        <v>0.375</v>
      </c>
      <c r="E17" s="163" t="s">
        <v>100</v>
      </c>
      <c r="F17" s="106">
        <v>6</v>
      </c>
      <c r="G17" s="105">
        <v>5</v>
      </c>
      <c r="H17" s="106">
        <v>74</v>
      </c>
      <c r="I17" s="143"/>
      <c r="J17" s="1">
        <f t="shared" si="0"/>
        <v>1</v>
      </c>
      <c r="K17" s="8">
        <f t="shared" si="1"/>
        <v>5</v>
      </c>
      <c r="L17" s="8">
        <f t="shared" si="2"/>
        <v>370</v>
      </c>
      <c r="M17" s="7"/>
      <c r="N17" s="6">
        <f t="shared" si="3"/>
        <v>0</v>
      </c>
      <c r="P17" s="24"/>
      <c r="U17" s="13">
        <f t="shared" si="4"/>
        <v>5</v>
      </c>
      <c r="V17" s="13">
        <f t="shared" si="5"/>
        <v>370</v>
      </c>
    </row>
    <row r="18" spans="1:22" ht="16.5" customHeight="1">
      <c r="A18" s="1">
        <v>17</v>
      </c>
      <c r="B18" s="165"/>
      <c r="C18" s="164" t="s">
        <v>95</v>
      </c>
      <c r="D18" s="164">
        <v>0.54166666666666663</v>
      </c>
      <c r="E18" s="165"/>
      <c r="F18" s="106">
        <v>2</v>
      </c>
      <c r="G18" s="105">
        <v>5</v>
      </c>
      <c r="H18" s="106">
        <v>74</v>
      </c>
      <c r="I18" s="143"/>
      <c r="J18" s="1">
        <f t="shared" si="0"/>
        <v>1</v>
      </c>
      <c r="K18" s="8">
        <f t="shared" si="1"/>
        <v>5</v>
      </c>
      <c r="L18" s="8">
        <f t="shared" si="2"/>
        <v>370</v>
      </c>
      <c r="M18" s="7"/>
      <c r="N18" s="6">
        <f t="shared" si="3"/>
        <v>0</v>
      </c>
      <c r="P18" s="5" t="s">
        <v>14</v>
      </c>
      <c r="U18" s="13">
        <f t="shared" si="4"/>
        <v>5</v>
      </c>
      <c r="V18" s="13">
        <f t="shared" si="5"/>
        <v>370</v>
      </c>
    </row>
    <row r="19" spans="1:22" ht="16.5" customHeight="1">
      <c r="A19" s="1">
        <v>18</v>
      </c>
      <c r="B19" s="165"/>
      <c r="C19" s="164" t="s">
        <v>95</v>
      </c>
      <c r="D19" s="164">
        <v>0.625</v>
      </c>
      <c r="E19" s="166"/>
      <c r="F19" s="106">
        <v>4</v>
      </c>
      <c r="G19" s="105">
        <v>5</v>
      </c>
      <c r="H19" s="106">
        <v>74</v>
      </c>
      <c r="I19" s="143"/>
      <c r="J19" s="1">
        <f t="shared" si="0"/>
        <v>1</v>
      </c>
      <c r="K19" s="8">
        <f t="shared" si="1"/>
        <v>5</v>
      </c>
      <c r="L19" s="8">
        <f t="shared" si="2"/>
        <v>370</v>
      </c>
      <c r="M19" s="7"/>
      <c r="N19" s="6">
        <f t="shared" si="3"/>
        <v>0</v>
      </c>
      <c r="P19" s="148" t="s">
        <v>19</v>
      </c>
      <c r="U19" s="13">
        <f t="shared" si="4"/>
        <v>5</v>
      </c>
      <c r="V19" s="13">
        <f t="shared" si="5"/>
        <v>370</v>
      </c>
    </row>
    <row r="20" spans="1:22" ht="16.5" customHeight="1">
      <c r="A20" s="1">
        <v>19</v>
      </c>
      <c r="B20" s="165"/>
      <c r="C20" s="164" t="s">
        <v>93</v>
      </c>
      <c r="D20" s="164">
        <v>0.375</v>
      </c>
      <c r="E20" s="163" t="s">
        <v>101</v>
      </c>
      <c r="F20" s="106">
        <v>16</v>
      </c>
      <c r="G20" s="105">
        <v>4</v>
      </c>
      <c r="H20" s="106">
        <v>74</v>
      </c>
      <c r="I20" s="143"/>
      <c r="J20" s="1">
        <f t="shared" si="0"/>
        <v>1</v>
      </c>
      <c r="K20" s="8">
        <f t="shared" si="1"/>
        <v>4</v>
      </c>
      <c r="L20" s="8">
        <f t="shared" si="2"/>
        <v>296</v>
      </c>
      <c r="M20" s="7"/>
      <c r="N20" s="6">
        <f t="shared" si="3"/>
        <v>0</v>
      </c>
      <c r="P20" s="148"/>
      <c r="U20" s="13">
        <f t="shared" si="4"/>
        <v>4</v>
      </c>
      <c r="V20" s="13">
        <f t="shared" si="5"/>
        <v>296</v>
      </c>
    </row>
    <row r="21" spans="1:22" ht="16.5" customHeight="1">
      <c r="A21" s="1">
        <v>20</v>
      </c>
      <c r="B21" s="165"/>
      <c r="C21" s="164" t="s">
        <v>95</v>
      </c>
      <c r="D21" s="164">
        <v>0.54166666666666663</v>
      </c>
      <c r="E21" s="165"/>
      <c r="F21" s="106">
        <v>4</v>
      </c>
      <c r="G21" s="105">
        <v>4</v>
      </c>
      <c r="H21" s="106">
        <v>74</v>
      </c>
      <c r="I21" s="143"/>
      <c r="J21" s="1">
        <f t="shared" si="0"/>
        <v>1</v>
      </c>
      <c r="K21" s="8">
        <f t="shared" si="1"/>
        <v>4</v>
      </c>
      <c r="L21" s="8">
        <f t="shared" si="2"/>
        <v>296</v>
      </c>
      <c r="M21" s="7"/>
      <c r="N21" s="6">
        <f t="shared" si="3"/>
        <v>0</v>
      </c>
      <c r="P21" s="148"/>
      <c r="U21" s="13">
        <f t="shared" si="4"/>
        <v>4</v>
      </c>
      <c r="V21" s="13">
        <f t="shared" si="5"/>
        <v>296</v>
      </c>
    </row>
    <row r="22" spans="1:22" ht="16.5" customHeight="1">
      <c r="A22" s="1">
        <v>21</v>
      </c>
      <c r="B22" s="165"/>
      <c r="C22" s="164" t="s">
        <v>95</v>
      </c>
      <c r="D22" s="164">
        <v>0.625</v>
      </c>
      <c r="E22" s="166"/>
      <c r="F22" s="106">
        <v>12</v>
      </c>
      <c r="G22" s="105">
        <v>4</v>
      </c>
      <c r="H22" s="106">
        <v>74</v>
      </c>
      <c r="I22" s="143"/>
      <c r="J22" s="1">
        <f t="shared" si="0"/>
        <v>1</v>
      </c>
      <c r="K22" s="8">
        <f t="shared" si="1"/>
        <v>4</v>
      </c>
      <c r="L22" s="8">
        <f t="shared" si="2"/>
        <v>296</v>
      </c>
      <c r="M22" s="7"/>
      <c r="N22" s="6">
        <f t="shared" si="3"/>
        <v>0</v>
      </c>
      <c r="P22" s="148"/>
      <c r="U22" s="13">
        <f t="shared" si="4"/>
        <v>4</v>
      </c>
      <c r="V22" s="13">
        <f t="shared" si="5"/>
        <v>296</v>
      </c>
    </row>
    <row r="23" spans="1:22" ht="16.5" customHeight="1">
      <c r="A23" s="1">
        <v>22</v>
      </c>
      <c r="B23" s="165"/>
      <c r="C23" s="164" t="s">
        <v>93</v>
      </c>
      <c r="D23" s="164">
        <v>0.375</v>
      </c>
      <c r="E23" s="163" t="s">
        <v>102</v>
      </c>
      <c r="F23" s="106">
        <v>5</v>
      </c>
      <c r="G23" s="105">
        <v>16</v>
      </c>
      <c r="H23" s="106">
        <v>74</v>
      </c>
      <c r="I23" s="143"/>
      <c r="J23" s="1">
        <f t="shared" si="0"/>
        <v>1</v>
      </c>
      <c r="K23" s="8">
        <f t="shared" si="1"/>
        <v>16</v>
      </c>
      <c r="L23" s="8">
        <f t="shared" si="2"/>
        <v>1184</v>
      </c>
      <c r="M23" s="7"/>
      <c r="N23" s="6">
        <f t="shared" si="3"/>
        <v>0</v>
      </c>
      <c r="P23" s="148"/>
      <c r="U23" s="13">
        <f t="shared" si="4"/>
        <v>16</v>
      </c>
      <c r="V23" s="13">
        <f t="shared" si="5"/>
        <v>1184</v>
      </c>
    </row>
    <row r="24" spans="1:22" ht="16.5" customHeight="1">
      <c r="A24" s="1">
        <v>23</v>
      </c>
      <c r="B24" s="166"/>
      <c r="C24" s="164" t="s">
        <v>95</v>
      </c>
      <c r="D24" s="164">
        <v>0.625</v>
      </c>
      <c r="E24" s="166"/>
      <c r="F24" s="106">
        <v>5</v>
      </c>
      <c r="G24" s="105">
        <v>16</v>
      </c>
      <c r="H24" s="106">
        <v>74</v>
      </c>
      <c r="I24" s="143"/>
      <c r="J24" s="1">
        <f t="shared" si="0"/>
        <v>1</v>
      </c>
      <c r="K24" s="8">
        <f t="shared" si="1"/>
        <v>16</v>
      </c>
      <c r="L24" s="8">
        <f t="shared" si="2"/>
        <v>1184</v>
      </c>
      <c r="M24" s="7"/>
      <c r="N24" s="6">
        <f t="shared" si="3"/>
        <v>0</v>
      </c>
      <c r="P24" s="148"/>
      <c r="U24" s="13">
        <f t="shared" si="4"/>
        <v>16</v>
      </c>
      <c r="V24" s="13">
        <f t="shared" si="5"/>
        <v>1184</v>
      </c>
    </row>
    <row r="25" spans="1:22" ht="16.5" customHeight="1">
      <c r="A25" s="1">
        <v>24</v>
      </c>
      <c r="B25" s="163" t="s">
        <v>103</v>
      </c>
      <c r="C25" s="164" t="s">
        <v>93</v>
      </c>
      <c r="D25" s="164">
        <v>0.375</v>
      </c>
      <c r="E25" s="163" t="s">
        <v>104</v>
      </c>
      <c r="F25" s="106">
        <v>1</v>
      </c>
      <c r="G25" s="105">
        <v>14</v>
      </c>
      <c r="H25" s="106">
        <v>74</v>
      </c>
      <c r="I25" s="143"/>
      <c r="J25" s="1">
        <f t="shared" si="0"/>
        <v>1</v>
      </c>
      <c r="K25" s="8">
        <f t="shared" si="1"/>
        <v>14</v>
      </c>
      <c r="L25" s="8">
        <f t="shared" si="2"/>
        <v>1036</v>
      </c>
      <c r="M25" s="7"/>
      <c r="N25" s="6">
        <f t="shared" si="3"/>
        <v>0</v>
      </c>
      <c r="P25" s="148"/>
      <c r="U25" s="13">
        <f t="shared" si="4"/>
        <v>14</v>
      </c>
      <c r="V25" s="13">
        <f t="shared" si="5"/>
        <v>1036</v>
      </c>
    </row>
    <row r="26" spans="1:22" ht="16.5" customHeight="1">
      <c r="A26" s="1">
        <v>25</v>
      </c>
      <c r="B26" s="165"/>
      <c r="C26" s="164" t="s">
        <v>95</v>
      </c>
      <c r="D26" s="164">
        <v>0.625</v>
      </c>
      <c r="E26" s="166"/>
      <c r="F26" s="106">
        <v>1</v>
      </c>
      <c r="G26" s="105">
        <v>14</v>
      </c>
      <c r="H26" s="106">
        <v>74</v>
      </c>
      <c r="I26" s="143"/>
      <c r="J26" s="1">
        <f t="shared" si="0"/>
        <v>1</v>
      </c>
      <c r="K26" s="8">
        <f t="shared" si="1"/>
        <v>14</v>
      </c>
      <c r="L26" s="8">
        <f t="shared" si="2"/>
        <v>1036</v>
      </c>
      <c r="M26" s="7"/>
      <c r="N26" s="6">
        <f t="shared" si="3"/>
        <v>0</v>
      </c>
      <c r="P26" s="148"/>
      <c r="U26" s="13">
        <f t="shared" si="4"/>
        <v>14</v>
      </c>
      <c r="V26" s="13">
        <f t="shared" si="5"/>
        <v>1036</v>
      </c>
    </row>
    <row r="27" spans="1:22" ht="16.5" customHeight="1">
      <c r="A27" s="1">
        <v>26</v>
      </c>
      <c r="B27" s="165"/>
      <c r="C27" s="164" t="s">
        <v>93</v>
      </c>
      <c r="D27" s="164">
        <v>0.375</v>
      </c>
      <c r="E27" s="163" t="s">
        <v>105</v>
      </c>
      <c r="F27" s="106">
        <v>25</v>
      </c>
      <c r="G27" s="105">
        <v>4</v>
      </c>
      <c r="H27" s="106">
        <v>74</v>
      </c>
      <c r="I27" s="143"/>
      <c r="J27" s="1">
        <f t="shared" si="0"/>
        <v>2</v>
      </c>
      <c r="K27" s="8">
        <f t="shared" si="1"/>
        <v>8</v>
      </c>
      <c r="L27" s="8">
        <f t="shared" si="2"/>
        <v>592</v>
      </c>
      <c r="M27" s="7"/>
      <c r="N27" s="6">
        <f t="shared" si="3"/>
        <v>0</v>
      </c>
      <c r="P27" s="4"/>
      <c r="U27" s="13">
        <f t="shared" si="4"/>
        <v>8</v>
      </c>
      <c r="V27" s="13">
        <f t="shared" si="5"/>
        <v>592</v>
      </c>
    </row>
    <row r="28" spans="1:22" ht="16.5" customHeight="1">
      <c r="A28" s="1">
        <v>27</v>
      </c>
      <c r="B28" s="165"/>
      <c r="C28" s="164" t="s">
        <v>95</v>
      </c>
      <c r="D28" s="164" t="s">
        <v>106</v>
      </c>
      <c r="E28" s="166"/>
      <c r="F28" s="106">
        <v>25</v>
      </c>
      <c r="G28" s="105">
        <v>4</v>
      </c>
      <c r="H28" s="106">
        <v>74</v>
      </c>
      <c r="I28" s="101"/>
      <c r="J28" s="1">
        <f t="shared" si="0"/>
        <v>2</v>
      </c>
      <c r="K28" s="8">
        <f t="shared" si="1"/>
        <v>8</v>
      </c>
      <c r="L28" s="8">
        <f t="shared" si="2"/>
        <v>592</v>
      </c>
      <c r="M28" s="7"/>
      <c r="N28" s="6">
        <f t="shared" si="3"/>
        <v>0</v>
      </c>
      <c r="P28" s="23" t="s">
        <v>5</v>
      </c>
      <c r="U28" s="13">
        <f t="shared" si="4"/>
        <v>8</v>
      </c>
      <c r="V28" s="13">
        <f t="shared" si="5"/>
        <v>592</v>
      </c>
    </row>
    <row r="29" spans="1:22" ht="16.5" customHeight="1">
      <c r="A29" s="1">
        <v>28</v>
      </c>
      <c r="B29" s="165"/>
      <c r="C29" s="164" t="s">
        <v>93</v>
      </c>
      <c r="D29" s="164">
        <v>0.375</v>
      </c>
      <c r="E29" s="163" t="s">
        <v>107</v>
      </c>
      <c r="F29" s="106">
        <v>16</v>
      </c>
      <c r="G29" s="105">
        <v>11</v>
      </c>
      <c r="H29" s="106">
        <v>74</v>
      </c>
      <c r="I29" s="101"/>
      <c r="J29" s="1">
        <f t="shared" si="0"/>
        <v>1</v>
      </c>
      <c r="K29" s="8">
        <f t="shared" si="1"/>
        <v>11</v>
      </c>
      <c r="L29" s="8">
        <f t="shared" si="2"/>
        <v>814</v>
      </c>
      <c r="M29" s="7"/>
      <c r="N29" s="6">
        <f t="shared" si="3"/>
        <v>0</v>
      </c>
      <c r="P29" s="144" t="s">
        <v>20</v>
      </c>
      <c r="U29" s="13">
        <f t="shared" si="4"/>
        <v>11</v>
      </c>
      <c r="V29" s="13">
        <f t="shared" si="5"/>
        <v>814</v>
      </c>
    </row>
    <row r="30" spans="1:22" ht="16.5" customHeight="1">
      <c r="A30" s="1">
        <v>29</v>
      </c>
      <c r="B30" s="165"/>
      <c r="C30" s="164" t="s">
        <v>95</v>
      </c>
      <c r="D30" s="164" t="s">
        <v>106</v>
      </c>
      <c r="E30" s="166"/>
      <c r="F30" s="106">
        <v>16</v>
      </c>
      <c r="G30" s="105">
        <v>11</v>
      </c>
      <c r="H30" s="106">
        <v>74</v>
      </c>
      <c r="I30" s="143"/>
      <c r="J30" s="1">
        <f t="shared" si="0"/>
        <v>1</v>
      </c>
      <c r="K30" s="8">
        <f t="shared" si="1"/>
        <v>11</v>
      </c>
      <c r="L30" s="8">
        <f t="shared" si="2"/>
        <v>814</v>
      </c>
      <c r="M30" s="7"/>
      <c r="N30" s="6">
        <f t="shared" si="3"/>
        <v>0</v>
      </c>
      <c r="P30" s="145"/>
      <c r="U30" s="13">
        <f t="shared" si="4"/>
        <v>11</v>
      </c>
      <c r="V30" s="13">
        <f t="shared" si="5"/>
        <v>814</v>
      </c>
    </row>
    <row r="31" spans="1:22" ht="16.5" customHeight="1">
      <c r="A31" s="1">
        <v>30</v>
      </c>
      <c r="B31" s="165"/>
      <c r="C31" s="164" t="s">
        <v>93</v>
      </c>
      <c r="D31" s="164">
        <v>0.39583333333333331</v>
      </c>
      <c r="E31" s="163" t="s">
        <v>108</v>
      </c>
      <c r="F31" s="106">
        <v>28</v>
      </c>
      <c r="G31" s="105">
        <v>4</v>
      </c>
      <c r="H31" s="106">
        <v>74</v>
      </c>
      <c r="I31" s="143"/>
      <c r="J31" s="1">
        <f t="shared" si="0"/>
        <v>2</v>
      </c>
      <c r="K31" s="8">
        <f t="shared" si="1"/>
        <v>8</v>
      </c>
      <c r="L31" s="8">
        <f t="shared" si="2"/>
        <v>592</v>
      </c>
      <c r="M31" s="7"/>
      <c r="N31" s="6">
        <f t="shared" si="3"/>
        <v>0</v>
      </c>
      <c r="P31" s="145"/>
      <c r="U31" s="13">
        <f t="shared" si="4"/>
        <v>8</v>
      </c>
      <c r="V31" s="13">
        <f t="shared" si="5"/>
        <v>592</v>
      </c>
    </row>
    <row r="32" spans="1:22" ht="16.5" customHeight="1">
      <c r="A32" s="1">
        <v>31</v>
      </c>
      <c r="B32" s="165"/>
      <c r="C32" s="164" t="s">
        <v>95</v>
      </c>
      <c r="D32" s="164" t="s">
        <v>106</v>
      </c>
      <c r="E32" s="166"/>
      <c r="F32" s="106">
        <v>28</v>
      </c>
      <c r="G32" s="105">
        <v>4</v>
      </c>
      <c r="H32" s="106">
        <v>74</v>
      </c>
      <c r="I32" s="143"/>
      <c r="J32" s="1">
        <f t="shared" si="0"/>
        <v>2</v>
      </c>
      <c r="K32" s="8">
        <f t="shared" si="1"/>
        <v>8</v>
      </c>
      <c r="L32" s="8">
        <f t="shared" si="2"/>
        <v>592</v>
      </c>
      <c r="M32" s="7"/>
      <c r="N32" s="6">
        <f t="shared" si="3"/>
        <v>0</v>
      </c>
      <c r="P32" s="146"/>
      <c r="U32" s="13">
        <f t="shared" si="4"/>
        <v>8</v>
      </c>
      <c r="V32" s="13">
        <f t="shared" si="5"/>
        <v>592</v>
      </c>
    </row>
    <row r="33" spans="1:22" ht="16.5" customHeight="1">
      <c r="A33" s="1">
        <v>32</v>
      </c>
      <c r="B33" s="165"/>
      <c r="C33" s="164" t="s">
        <v>93</v>
      </c>
      <c r="D33" s="164">
        <v>0.39583333333333331</v>
      </c>
      <c r="E33" s="163" t="s">
        <v>109</v>
      </c>
      <c r="F33" s="106">
        <v>8</v>
      </c>
      <c r="G33" s="105">
        <v>8</v>
      </c>
      <c r="H33" s="106">
        <v>74</v>
      </c>
      <c r="I33" s="143"/>
      <c r="J33" s="1">
        <f t="shared" si="0"/>
        <v>1</v>
      </c>
      <c r="K33" s="8">
        <f t="shared" si="1"/>
        <v>8</v>
      </c>
      <c r="L33" s="8">
        <f t="shared" si="2"/>
        <v>592</v>
      </c>
      <c r="M33" s="7"/>
      <c r="N33" s="6">
        <f t="shared" si="3"/>
        <v>0</v>
      </c>
      <c r="P33" s="25"/>
      <c r="U33" s="13">
        <f t="shared" si="4"/>
        <v>8</v>
      </c>
      <c r="V33" s="13">
        <f t="shared" si="5"/>
        <v>592</v>
      </c>
    </row>
    <row r="34" spans="1:22" ht="16.5" customHeight="1">
      <c r="A34" s="1">
        <v>33</v>
      </c>
      <c r="B34" s="165"/>
      <c r="C34" s="164" t="s">
        <v>95</v>
      </c>
      <c r="D34" s="164" t="s">
        <v>106</v>
      </c>
      <c r="E34" s="166"/>
      <c r="F34" s="106">
        <v>8</v>
      </c>
      <c r="G34" s="105">
        <v>8</v>
      </c>
      <c r="H34" s="106">
        <v>74</v>
      </c>
      <c r="I34" s="143"/>
      <c r="J34" s="1">
        <f t="shared" si="0"/>
        <v>1</v>
      </c>
      <c r="K34" s="8">
        <f t="shared" si="1"/>
        <v>8</v>
      </c>
      <c r="L34" s="8">
        <f t="shared" si="2"/>
        <v>592</v>
      </c>
      <c r="M34" s="7"/>
      <c r="N34" s="6">
        <f t="shared" si="3"/>
        <v>0</v>
      </c>
      <c r="P34" s="23" t="s">
        <v>7</v>
      </c>
      <c r="U34" s="13">
        <f t="shared" si="4"/>
        <v>8</v>
      </c>
      <c r="V34" s="13">
        <f t="shared" si="5"/>
        <v>592</v>
      </c>
    </row>
    <row r="35" spans="1:22" ht="16.5" customHeight="1">
      <c r="A35" s="1">
        <v>34</v>
      </c>
      <c r="B35" s="165"/>
      <c r="C35" s="164" t="s">
        <v>93</v>
      </c>
      <c r="D35" s="164">
        <v>0.39583333333333331</v>
      </c>
      <c r="E35" s="163" t="s">
        <v>110</v>
      </c>
      <c r="F35" s="106">
        <v>28</v>
      </c>
      <c r="G35" s="105">
        <v>6.2</v>
      </c>
      <c r="H35" s="106">
        <v>74</v>
      </c>
      <c r="I35" s="143"/>
      <c r="J35" s="1">
        <f t="shared" si="0"/>
        <v>2</v>
      </c>
      <c r="K35" s="8">
        <f t="shared" si="1"/>
        <v>12.4</v>
      </c>
      <c r="L35" s="8">
        <f t="shared" si="2"/>
        <v>917.6</v>
      </c>
      <c r="M35" s="7"/>
      <c r="N35" s="6">
        <f t="shared" si="3"/>
        <v>0</v>
      </c>
      <c r="P35" s="144" t="s">
        <v>21</v>
      </c>
      <c r="U35" s="13">
        <f t="shared" si="4"/>
        <v>12.4</v>
      </c>
      <c r="V35" s="13">
        <f t="shared" si="5"/>
        <v>917.6</v>
      </c>
    </row>
    <row r="36" spans="1:22" ht="16.5" customHeight="1">
      <c r="A36" s="1">
        <v>35</v>
      </c>
      <c r="B36" s="165"/>
      <c r="C36" s="164" t="s">
        <v>95</v>
      </c>
      <c r="D36" s="164" t="s">
        <v>106</v>
      </c>
      <c r="E36" s="166"/>
      <c r="F36" s="106">
        <v>28</v>
      </c>
      <c r="G36" s="105">
        <v>6.2</v>
      </c>
      <c r="H36" s="106">
        <v>74</v>
      </c>
      <c r="I36" s="143"/>
      <c r="J36" s="1">
        <f t="shared" si="0"/>
        <v>2</v>
      </c>
      <c r="K36" s="8">
        <f t="shared" si="1"/>
        <v>12.4</v>
      </c>
      <c r="L36" s="8">
        <f t="shared" si="2"/>
        <v>917.6</v>
      </c>
      <c r="M36" s="7"/>
      <c r="N36" s="6">
        <f t="shared" si="3"/>
        <v>0</v>
      </c>
      <c r="P36" s="145"/>
      <c r="U36" s="13">
        <f t="shared" si="4"/>
        <v>12.4</v>
      </c>
      <c r="V36" s="13">
        <f t="shared" si="5"/>
        <v>917.6</v>
      </c>
    </row>
    <row r="37" spans="1:22" ht="16.5" customHeight="1">
      <c r="A37" s="1">
        <v>36</v>
      </c>
      <c r="B37" s="165"/>
      <c r="C37" s="164" t="s">
        <v>93</v>
      </c>
      <c r="D37" s="164">
        <v>0.39583333333333331</v>
      </c>
      <c r="E37" s="163" t="s">
        <v>111</v>
      </c>
      <c r="F37" s="106">
        <v>14</v>
      </c>
      <c r="G37" s="105">
        <v>5</v>
      </c>
      <c r="H37" s="106">
        <v>74</v>
      </c>
      <c r="I37" s="143"/>
      <c r="J37" s="1">
        <f t="shared" si="0"/>
        <v>1</v>
      </c>
      <c r="K37" s="8">
        <f t="shared" si="1"/>
        <v>5</v>
      </c>
      <c r="L37" s="8">
        <f t="shared" si="2"/>
        <v>370</v>
      </c>
      <c r="M37" s="7"/>
      <c r="N37" s="6">
        <f t="shared" si="3"/>
        <v>0</v>
      </c>
      <c r="P37" s="145"/>
      <c r="U37" s="13">
        <f t="shared" si="4"/>
        <v>5</v>
      </c>
      <c r="V37" s="13">
        <f t="shared" si="5"/>
        <v>370</v>
      </c>
    </row>
    <row r="38" spans="1:22" ht="16.5" customHeight="1">
      <c r="A38" s="1">
        <v>37</v>
      </c>
      <c r="B38" s="165"/>
      <c r="C38" s="164" t="s">
        <v>95</v>
      </c>
      <c r="D38" s="164" t="s">
        <v>106</v>
      </c>
      <c r="E38" s="166"/>
      <c r="F38" s="106">
        <v>14</v>
      </c>
      <c r="G38" s="105">
        <v>5</v>
      </c>
      <c r="H38" s="106">
        <v>74</v>
      </c>
      <c r="I38" s="143"/>
      <c r="J38" s="1">
        <f t="shared" si="0"/>
        <v>1</v>
      </c>
      <c r="K38" s="8">
        <f t="shared" si="1"/>
        <v>5</v>
      </c>
      <c r="L38" s="8">
        <f t="shared" si="2"/>
        <v>370</v>
      </c>
      <c r="M38" s="7"/>
      <c r="N38" s="6">
        <f t="shared" si="3"/>
        <v>0</v>
      </c>
      <c r="P38" s="145"/>
      <c r="U38" s="13">
        <f t="shared" si="4"/>
        <v>5</v>
      </c>
      <c r="V38" s="13">
        <f t="shared" si="5"/>
        <v>370</v>
      </c>
    </row>
    <row r="39" spans="1:22" ht="16.5" customHeight="1">
      <c r="A39" s="1">
        <v>38</v>
      </c>
      <c r="B39" s="165"/>
      <c r="C39" s="164" t="s">
        <v>93</v>
      </c>
      <c r="D39" s="164">
        <v>0.39583333333333331</v>
      </c>
      <c r="E39" s="163" t="s">
        <v>112</v>
      </c>
      <c r="F39" s="106">
        <v>20</v>
      </c>
      <c r="G39" s="105">
        <v>4</v>
      </c>
      <c r="H39" s="106">
        <v>74</v>
      </c>
      <c r="I39" s="143"/>
      <c r="J39" s="1">
        <f t="shared" si="0"/>
        <v>1</v>
      </c>
      <c r="K39" s="8">
        <f t="shared" si="1"/>
        <v>4</v>
      </c>
      <c r="L39" s="8">
        <f t="shared" si="2"/>
        <v>296</v>
      </c>
      <c r="M39" s="7"/>
      <c r="N39" s="6">
        <f t="shared" si="3"/>
        <v>0</v>
      </c>
      <c r="P39" s="145"/>
      <c r="U39" s="13">
        <f t="shared" si="4"/>
        <v>4</v>
      </c>
      <c r="V39" s="13">
        <f t="shared" si="5"/>
        <v>296</v>
      </c>
    </row>
    <row r="40" spans="1:22" ht="16.5" customHeight="1">
      <c r="A40" s="1">
        <v>39</v>
      </c>
      <c r="B40" s="165"/>
      <c r="C40" s="164" t="s">
        <v>95</v>
      </c>
      <c r="D40" s="164" t="s">
        <v>106</v>
      </c>
      <c r="E40" s="166"/>
      <c r="F40" s="106">
        <v>20</v>
      </c>
      <c r="G40" s="105">
        <v>4</v>
      </c>
      <c r="H40" s="106">
        <v>74</v>
      </c>
      <c r="I40" s="143"/>
      <c r="J40" s="1">
        <f t="shared" si="0"/>
        <v>1</v>
      </c>
      <c r="K40" s="8">
        <f t="shared" si="1"/>
        <v>4</v>
      </c>
      <c r="L40" s="8">
        <f t="shared" si="2"/>
        <v>296</v>
      </c>
      <c r="M40" s="7"/>
      <c r="N40" s="6">
        <f t="shared" si="3"/>
        <v>0</v>
      </c>
      <c r="P40" s="145"/>
      <c r="U40" s="13">
        <f t="shared" si="4"/>
        <v>4</v>
      </c>
      <c r="V40" s="13">
        <f t="shared" si="5"/>
        <v>296</v>
      </c>
    </row>
    <row r="41" spans="1:22" ht="16.5" customHeight="1">
      <c r="A41" s="1">
        <v>40</v>
      </c>
      <c r="B41" s="165"/>
      <c r="C41" s="164" t="s">
        <v>93</v>
      </c>
      <c r="D41" s="164">
        <v>0.39583333333333331</v>
      </c>
      <c r="E41" s="163" t="s">
        <v>113</v>
      </c>
      <c r="F41" s="106">
        <v>3</v>
      </c>
      <c r="G41" s="105">
        <v>4.5</v>
      </c>
      <c r="H41" s="106">
        <v>74</v>
      </c>
      <c r="I41" s="143"/>
      <c r="J41" s="1">
        <f t="shared" si="0"/>
        <v>1</v>
      </c>
      <c r="K41" s="8">
        <f t="shared" si="1"/>
        <v>4.5</v>
      </c>
      <c r="L41" s="8">
        <f t="shared" si="2"/>
        <v>333</v>
      </c>
      <c r="M41" s="7"/>
      <c r="N41" s="6">
        <f t="shared" si="3"/>
        <v>0</v>
      </c>
      <c r="P41" s="145"/>
      <c r="U41" s="13">
        <f t="shared" si="4"/>
        <v>4.5</v>
      </c>
      <c r="V41" s="13">
        <f t="shared" si="5"/>
        <v>333</v>
      </c>
    </row>
    <row r="42" spans="1:22" ht="16.5" customHeight="1">
      <c r="A42" s="1">
        <v>41</v>
      </c>
      <c r="B42" s="166"/>
      <c r="C42" s="164" t="s">
        <v>95</v>
      </c>
      <c r="D42" s="164" t="s">
        <v>106</v>
      </c>
      <c r="E42" s="166"/>
      <c r="F42" s="106">
        <v>3</v>
      </c>
      <c r="G42" s="105">
        <v>4.5</v>
      </c>
      <c r="H42" s="106">
        <v>74</v>
      </c>
      <c r="I42" s="143"/>
      <c r="J42" s="1">
        <f t="shared" si="0"/>
        <v>1</v>
      </c>
      <c r="K42" s="8">
        <f t="shared" si="1"/>
        <v>4.5</v>
      </c>
      <c r="L42" s="8">
        <f t="shared" si="2"/>
        <v>333</v>
      </c>
      <c r="M42" s="7"/>
      <c r="N42" s="6">
        <f t="shared" si="3"/>
        <v>0</v>
      </c>
      <c r="P42" s="146"/>
      <c r="U42" s="13">
        <f t="shared" si="4"/>
        <v>4.5</v>
      </c>
      <c r="V42" s="13">
        <f t="shared" si="5"/>
        <v>333</v>
      </c>
    </row>
    <row r="43" spans="1:22" ht="16.5" customHeight="1">
      <c r="A43" s="1">
        <v>42</v>
      </c>
      <c r="B43" s="163" t="s">
        <v>114</v>
      </c>
      <c r="C43" s="164" t="s">
        <v>93</v>
      </c>
      <c r="D43" s="164">
        <v>0.37847222222222227</v>
      </c>
      <c r="E43" s="163" t="s">
        <v>115</v>
      </c>
      <c r="F43" s="106">
        <v>13</v>
      </c>
      <c r="G43" s="105">
        <v>8</v>
      </c>
      <c r="H43" s="106">
        <v>74</v>
      </c>
      <c r="I43" s="143"/>
      <c r="J43" s="1">
        <f t="shared" si="0"/>
        <v>1</v>
      </c>
      <c r="K43" s="8">
        <f t="shared" si="1"/>
        <v>8</v>
      </c>
      <c r="L43" s="8">
        <f t="shared" si="2"/>
        <v>592</v>
      </c>
      <c r="M43" s="7"/>
      <c r="N43" s="6">
        <f t="shared" si="3"/>
        <v>0</v>
      </c>
      <c r="U43" s="13">
        <f t="shared" si="4"/>
        <v>8</v>
      </c>
      <c r="V43" s="13">
        <f t="shared" si="5"/>
        <v>592</v>
      </c>
    </row>
    <row r="44" spans="1:22" ht="16.5" customHeight="1">
      <c r="A44" s="1">
        <v>43</v>
      </c>
      <c r="B44" s="165"/>
      <c r="C44" s="164" t="s">
        <v>95</v>
      </c>
      <c r="D44" s="164" t="s">
        <v>116</v>
      </c>
      <c r="E44" s="166"/>
      <c r="F44" s="106">
        <v>13</v>
      </c>
      <c r="G44" s="105">
        <v>8</v>
      </c>
      <c r="H44" s="106">
        <v>74</v>
      </c>
      <c r="I44" s="143"/>
      <c r="J44" s="1">
        <f t="shared" si="0"/>
        <v>1</v>
      </c>
      <c r="K44" s="8">
        <f t="shared" si="1"/>
        <v>8</v>
      </c>
      <c r="L44" s="8">
        <f t="shared" si="2"/>
        <v>592</v>
      </c>
      <c r="M44" s="7"/>
      <c r="N44" s="6">
        <f t="shared" si="3"/>
        <v>0</v>
      </c>
      <c r="U44" s="13">
        <f t="shared" si="4"/>
        <v>8</v>
      </c>
      <c r="V44" s="13">
        <f t="shared" si="5"/>
        <v>592</v>
      </c>
    </row>
    <row r="45" spans="1:22" ht="16.5" customHeight="1">
      <c r="A45" s="1">
        <v>44</v>
      </c>
      <c r="B45" s="165"/>
      <c r="C45" s="164" t="s">
        <v>93</v>
      </c>
      <c r="D45" s="164">
        <v>0.3923611111111111</v>
      </c>
      <c r="E45" s="163" t="s">
        <v>117</v>
      </c>
      <c r="F45" s="106">
        <v>11</v>
      </c>
      <c r="G45" s="105">
        <v>5</v>
      </c>
      <c r="H45" s="106">
        <v>74</v>
      </c>
      <c r="I45" s="143"/>
      <c r="J45" s="1">
        <f t="shared" si="0"/>
        <v>1</v>
      </c>
      <c r="K45" s="8">
        <f t="shared" si="1"/>
        <v>5</v>
      </c>
      <c r="L45" s="8">
        <f t="shared" si="2"/>
        <v>370</v>
      </c>
      <c r="M45" s="7"/>
      <c r="N45" s="6">
        <f t="shared" si="3"/>
        <v>0</v>
      </c>
      <c r="U45" s="13">
        <f t="shared" si="4"/>
        <v>5</v>
      </c>
      <c r="V45" s="13">
        <f t="shared" si="5"/>
        <v>370</v>
      </c>
    </row>
    <row r="46" spans="1:22" ht="16.5" customHeight="1">
      <c r="A46" s="1">
        <v>45</v>
      </c>
      <c r="B46" s="165"/>
      <c r="C46" s="164" t="s">
        <v>95</v>
      </c>
      <c r="D46" s="164" t="s">
        <v>118</v>
      </c>
      <c r="E46" s="166"/>
      <c r="F46" s="106">
        <v>11</v>
      </c>
      <c r="G46" s="105">
        <v>5</v>
      </c>
      <c r="H46" s="106">
        <v>74</v>
      </c>
      <c r="I46" s="143"/>
      <c r="J46" s="1">
        <f t="shared" si="0"/>
        <v>1</v>
      </c>
      <c r="K46" s="8">
        <f t="shared" si="1"/>
        <v>5</v>
      </c>
      <c r="L46" s="8">
        <f t="shared" si="2"/>
        <v>370</v>
      </c>
      <c r="M46" s="7"/>
      <c r="N46" s="6">
        <f t="shared" si="3"/>
        <v>0</v>
      </c>
      <c r="U46" s="13">
        <f t="shared" si="4"/>
        <v>5</v>
      </c>
      <c r="V46" s="13">
        <f t="shared" si="5"/>
        <v>370</v>
      </c>
    </row>
    <row r="47" spans="1:22" ht="16.5" customHeight="1">
      <c r="A47" s="1">
        <v>46</v>
      </c>
      <c r="B47" s="165"/>
      <c r="C47" s="164" t="s">
        <v>93</v>
      </c>
      <c r="D47" s="164">
        <v>0.37847222222222227</v>
      </c>
      <c r="E47" s="163" t="s">
        <v>119</v>
      </c>
      <c r="F47" s="106">
        <v>16</v>
      </c>
      <c r="G47" s="105">
        <v>5</v>
      </c>
      <c r="H47" s="106">
        <v>74</v>
      </c>
      <c r="I47" s="143"/>
      <c r="J47" s="1">
        <f t="shared" si="0"/>
        <v>1</v>
      </c>
      <c r="K47" s="8">
        <f t="shared" si="1"/>
        <v>5</v>
      </c>
      <c r="L47" s="8">
        <f t="shared" si="2"/>
        <v>370</v>
      </c>
      <c r="M47" s="7"/>
      <c r="N47" s="6">
        <f t="shared" si="3"/>
        <v>0</v>
      </c>
      <c r="U47" s="13">
        <f t="shared" si="4"/>
        <v>5</v>
      </c>
      <c r="V47" s="13">
        <f t="shared" si="5"/>
        <v>370</v>
      </c>
    </row>
    <row r="48" spans="1:22" ht="16.5" customHeight="1">
      <c r="A48" s="1">
        <v>47</v>
      </c>
      <c r="B48" s="165"/>
      <c r="C48" s="164" t="s">
        <v>95</v>
      </c>
      <c r="D48" s="164" t="s">
        <v>116</v>
      </c>
      <c r="E48" s="166"/>
      <c r="F48" s="106">
        <v>16</v>
      </c>
      <c r="G48" s="105">
        <v>5</v>
      </c>
      <c r="H48" s="106">
        <v>74</v>
      </c>
      <c r="I48" s="143"/>
      <c r="J48" s="1">
        <f t="shared" si="0"/>
        <v>1</v>
      </c>
      <c r="K48" s="8">
        <f t="shared" si="1"/>
        <v>5</v>
      </c>
      <c r="L48" s="8">
        <f t="shared" si="2"/>
        <v>370</v>
      </c>
      <c r="M48" s="7"/>
      <c r="N48" s="6">
        <f t="shared" si="3"/>
        <v>0</v>
      </c>
      <c r="U48" s="13">
        <f t="shared" si="4"/>
        <v>5</v>
      </c>
      <c r="V48" s="13">
        <f t="shared" si="5"/>
        <v>370</v>
      </c>
    </row>
    <row r="49" spans="1:22" ht="16.5" customHeight="1">
      <c r="A49" s="1">
        <v>48</v>
      </c>
      <c r="B49" s="165"/>
      <c r="C49" s="164" t="s">
        <v>93</v>
      </c>
      <c r="D49" s="164">
        <v>0.3923611111111111</v>
      </c>
      <c r="E49" s="163" t="s">
        <v>120</v>
      </c>
      <c r="F49" s="106">
        <v>12</v>
      </c>
      <c r="G49" s="105">
        <v>7</v>
      </c>
      <c r="H49" s="106">
        <v>74</v>
      </c>
      <c r="I49" s="143"/>
      <c r="J49" s="1">
        <f t="shared" si="0"/>
        <v>1</v>
      </c>
      <c r="K49" s="8">
        <f t="shared" si="1"/>
        <v>7</v>
      </c>
      <c r="L49" s="8">
        <f t="shared" si="2"/>
        <v>518</v>
      </c>
      <c r="M49" s="7"/>
      <c r="N49" s="6">
        <f t="shared" si="3"/>
        <v>0</v>
      </c>
      <c r="U49" s="13">
        <f t="shared" si="4"/>
        <v>7</v>
      </c>
      <c r="V49" s="13">
        <f t="shared" si="5"/>
        <v>518</v>
      </c>
    </row>
    <row r="50" spans="1:22" ht="16.5" customHeight="1">
      <c r="A50" s="1">
        <v>49</v>
      </c>
      <c r="B50" s="165"/>
      <c r="C50" s="164" t="s">
        <v>95</v>
      </c>
      <c r="D50" s="164" t="s">
        <v>118</v>
      </c>
      <c r="E50" s="166"/>
      <c r="F50" s="106">
        <v>12</v>
      </c>
      <c r="G50" s="105">
        <v>7</v>
      </c>
      <c r="H50" s="106">
        <v>74</v>
      </c>
      <c r="I50" s="143"/>
      <c r="J50" s="1">
        <f t="shared" si="0"/>
        <v>1</v>
      </c>
      <c r="K50" s="8">
        <f t="shared" si="1"/>
        <v>7</v>
      </c>
      <c r="L50" s="8">
        <f t="shared" si="2"/>
        <v>518</v>
      </c>
      <c r="M50" s="7"/>
      <c r="N50" s="6">
        <f t="shared" si="3"/>
        <v>0</v>
      </c>
      <c r="U50" s="13">
        <f t="shared" si="4"/>
        <v>7</v>
      </c>
      <c r="V50" s="13">
        <f t="shared" si="5"/>
        <v>518</v>
      </c>
    </row>
    <row r="51" spans="1:22" ht="16.5" customHeight="1">
      <c r="A51" s="1">
        <v>50</v>
      </c>
      <c r="B51" s="165"/>
      <c r="C51" s="164" t="s">
        <v>93</v>
      </c>
      <c r="D51" s="164">
        <v>0.3923611111111111</v>
      </c>
      <c r="E51" s="163" t="s">
        <v>121</v>
      </c>
      <c r="F51" s="106">
        <v>2</v>
      </c>
      <c r="G51" s="105">
        <v>2</v>
      </c>
      <c r="H51" s="106">
        <v>74</v>
      </c>
      <c r="I51" s="143"/>
      <c r="J51" s="1">
        <f t="shared" si="0"/>
        <v>1</v>
      </c>
      <c r="K51" s="8">
        <f t="shared" si="1"/>
        <v>2</v>
      </c>
      <c r="L51" s="8">
        <f t="shared" si="2"/>
        <v>148</v>
      </c>
      <c r="M51" s="7"/>
      <c r="N51" s="6">
        <f t="shared" si="3"/>
        <v>0</v>
      </c>
      <c r="U51" s="13">
        <f t="shared" si="4"/>
        <v>2</v>
      </c>
      <c r="V51" s="13">
        <f t="shared" si="5"/>
        <v>148</v>
      </c>
    </row>
    <row r="52" spans="1:22" ht="16.5" customHeight="1">
      <c r="A52" s="1">
        <v>51</v>
      </c>
      <c r="B52" s="165"/>
      <c r="C52" s="164" t="s">
        <v>95</v>
      </c>
      <c r="D52" s="164" t="s">
        <v>118</v>
      </c>
      <c r="E52" s="166"/>
      <c r="F52" s="106">
        <v>2</v>
      </c>
      <c r="G52" s="105">
        <v>2</v>
      </c>
      <c r="H52" s="106">
        <v>74</v>
      </c>
      <c r="I52" s="143"/>
      <c r="J52" s="1">
        <f t="shared" si="0"/>
        <v>1</v>
      </c>
      <c r="K52" s="8">
        <f t="shared" si="1"/>
        <v>2</v>
      </c>
      <c r="L52" s="8">
        <f t="shared" si="2"/>
        <v>148</v>
      </c>
      <c r="M52" s="7"/>
      <c r="N52" s="6">
        <f t="shared" si="3"/>
        <v>0</v>
      </c>
      <c r="U52" s="13">
        <f t="shared" si="4"/>
        <v>2</v>
      </c>
      <c r="V52" s="13">
        <f t="shared" si="5"/>
        <v>148</v>
      </c>
    </row>
    <row r="53" spans="1:22" ht="16.5" customHeight="1">
      <c r="A53" s="1">
        <v>52</v>
      </c>
      <c r="B53" s="165"/>
      <c r="C53" s="164" t="s">
        <v>93</v>
      </c>
      <c r="D53" s="164">
        <v>0.37847222222222227</v>
      </c>
      <c r="E53" s="163" t="s">
        <v>122</v>
      </c>
      <c r="F53" s="106">
        <v>7</v>
      </c>
      <c r="G53" s="105">
        <v>10</v>
      </c>
      <c r="H53" s="106">
        <v>74</v>
      </c>
      <c r="I53" s="143"/>
      <c r="J53" s="1">
        <f t="shared" si="0"/>
        <v>1</v>
      </c>
      <c r="K53" s="8">
        <f t="shared" si="1"/>
        <v>10</v>
      </c>
      <c r="L53" s="8">
        <f t="shared" si="2"/>
        <v>740</v>
      </c>
      <c r="M53" s="7"/>
      <c r="N53" s="6">
        <f t="shared" si="3"/>
        <v>0</v>
      </c>
      <c r="U53" s="13">
        <f t="shared" si="4"/>
        <v>10</v>
      </c>
      <c r="V53" s="13">
        <f t="shared" si="5"/>
        <v>740</v>
      </c>
    </row>
    <row r="54" spans="1:22" ht="16.5" customHeight="1">
      <c r="A54" s="1">
        <v>53</v>
      </c>
      <c r="B54" s="165"/>
      <c r="C54" s="164" t="s">
        <v>95</v>
      </c>
      <c r="D54" s="164" t="s">
        <v>118</v>
      </c>
      <c r="E54" s="166"/>
      <c r="F54" s="106">
        <v>7</v>
      </c>
      <c r="G54" s="105">
        <v>10</v>
      </c>
      <c r="H54" s="106">
        <v>74</v>
      </c>
      <c r="I54" s="143"/>
      <c r="J54" s="1">
        <f t="shared" si="0"/>
        <v>1</v>
      </c>
      <c r="K54" s="8">
        <f t="shared" si="1"/>
        <v>10</v>
      </c>
      <c r="L54" s="8">
        <f t="shared" si="2"/>
        <v>740</v>
      </c>
      <c r="M54" s="7"/>
      <c r="N54" s="6">
        <f t="shared" si="3"/>
        <v>0</v>
      </c>
      <c r="U54" s="13">
        <f t="shared" si="4"/>
        <v>10</v>
      </c>
      <c r="V54" s="13">
        <f t="shared" si="5"/>
        <v>740</v>
      </c>
    </row>
    <row r="55" spans="1:22" ht="16.5" customHeight="1">
      <c r="A55" s="1">
        <v>54</v>
      </c>
      <c r="B55" s="165"/>
      <c r="C55" s="164" t="s">
        <v>93</v>
      </c>
      <c r="D55" s="164">
        <v>0.37847222222222227</v>
      </c>
      <c r="E55" s="163" t="s">
        <v>123</v>
      </c>
      <c r="F55" s="106">
        <v>3</v>
      </c>
      <c r="G55" s="105">
        <v>2.5</v>
      </c>
      <c r="H55" s="106">
        <v>74</v>
      </c>
      <c r="I55" s="143"/>
      <c r="J55" s="1">
        <f t="shared" si="0"/>
        <v>1</v>
      </c>
      <c r="K55" s="8">
        <f t="shared" si="1"/>
        <v>2.5</v>
      </c>
      <c r="L55" s="8">
        <f t="shared" si="2"/>
        <v>185</v>
      </c>
      <c r="M55" s="7"/>
      <c r="N55" s="6">
        <f t="shared" si="3"/>
        <v>0</v>
      </c>
      <c r="U55" s="13">
        <f t="shared" si="4"/>
        <v>2.5</v>
      </c>
      <c r="V55" s="13">
        <f t="shared" si="5"/>
        <v>185</v>
      </c>
    </row>
    <row r="56" spans="1:22" ht="16.5" customHeight="1">
      <c r="A56" s="1">
        <v>55</v>
      </c>
      <c r="B56" s="166"/>
      <c r="C56" s="164" t="s">
        <v>95</v>
      </c>
      <c r="D56" s="164" t="s">
        <v>118</v>
      </c>
      <c r="E56" s="166"/>
      <c r="F56" s="106">
        <v>3</v>
      </c>
      <c r="G56" s="105">
        <v>2.5</v>
      </c>
      <c r="H56" s="106">
        <v>74</v>
      </c>
      <c r="I56" s="143"/>
      <c r="J56" s="1">
        <f t="shared" si="0"/>
        <v>1</v>
      </c>
      <c r="K56" s="8">
        <f t="shared" si="1"/>
        <v>2.5</v>
      </c>
      <c r="L56" s="8">
        <f t="shared" si="2"/>
        <v>185</v>
      </c>
      <c r="M56" s="7"/>
      <c r="N56" s="6">
        <f t="shared" si="3"/>
        <v>0</v>
      </c>
      <c r="U56" s="13">
        <f t="shared" si="4"/>
        <v>2.5</v>
      </c>
      <c r="V56" s="13">
        <f t="shared" si="5"/>
        <v>185</v>
      </c>
    </row>
    <row r="57" spans="1:22" ht="16.5" customHeight="1">
      <c r="A57" s="1">
        <v>56</v>
      </c>
      <c r="B57" s="163" t="s">
        <v>124</v>
      </c>
      <c r="C57" s="164" t="s">
        <v>93</v>
      </c>
      <c r="D57" s="164">
        <v>0.375</v>
      </c>
      <c r="E57" s="163" t="s">
        <v>125</v>
      </c>
      <c r="F57" s="106">
        <v>15</v>
      </c>
      <c r="G57" s="105">
        <v>5.7</v>
      </c>
      <c r="H57" s="106">
        <v>74</v>
      </c>
      <c r="I57" s="143"/>
      <c r="J57" s="1">
        <f t="shared" si="0"/>
        <v>1</v>
      </c>
      <c r="K57" s="8">
        <f t="shared" si="1"/>
        <v>5.7</v>
      </c>
      <c r="L57" s="8">
        <f t="shared" si="2"/>
        <v>421.8</v>
      </c>
      <c r="M57" s="7"/>
      <c r="N57" s="6">
        <f t="shared" si="3"/>
        <v>0</v>
      </c>
      <c r="U57" s="13">
        <f t="shared" si="4"/>
        <v>5.7</v>
      </c>
      <c r="V57" s="13">
        <f t="shared" si="5"/>
        <v>421.8</v>
      </c>
    </row>
    <row r="58" spans="1:22" ht="16.5" customHeight="1">
      <c r="A58" s="1">
        <v>57</v>
      </c>
      <c r="B58" s="165"/>
      <c r="C58" s="164" t="s">
        <v>95</v>
      </c>
      <c r="D58" s="164" t="s">
        <v>126</v>
      </c>
      <c r="E58" s="166"/>
      <c r="F58" s="106">
        <v>15</v>
      </c>
      <c r="G58" s="105">
        <v>5.7</v>
      </c>
      <c r="H58" s="106">
        <v>74</v>
      </c>
      <c r="I58" s="108"/>
      <c r="J58" s="1">
        <f t="shared" si="0"/>
        <v>1</v>
      </c>
      <c r="K58" s="8">
        <f t="shared" si="1"/>
        <v>5.7</v>
      </c>
      <c r="L58" s="8">
        <f t="shared" si="2"/>
        <v>421.8</v>
      </c>
      <c r="M58" s="7"/>
      <c r="N58" s="6">
        <f t="shared" si="3"/>
        <v>0</v>
      </c>
      <c r="U58" s="13">
        <f t="shared" si="4"/>
        <v>5.7</v>
      </c>
      <c r="V58" s="13">
        <f t="shared" si="5"/>
        <v>421.8</v>
      </c>
    </row>
    <row r="59" spans="1:22" ht="16.5" customHeight="1">
      <c r="A59" s="1">
        <v>58</v>
      </c>
      <c r="B59" s="165"/>
      <c r="C59" s="164" t="s">
        <v>93</v>
      </c>
      <c r="D59" s="167">
        <v>0.375</v>
      </c>
      <c r="E59" s="168" t="s">
        <v>127</v>
      </c>
      <c r="F59" s="104">
        <v>6</v>
      </c>
      <c r="G59" s="104">
        <v>7</v>
      </c>
      <c r="H59" s="106">
        <v>74</v>
      </c>
      <c r="I59" s="108"/>
      <c r="J59" s="1">
        <f t="shared" si="0"/>
        <v>1</v>
      </c>
      <c r="K59" s="8">
        <f t="shared" si="1"/>
        <v>7</v>
      </c>
      <c r="L59" s="8">
        <f t="shared" si="2"/>
        <v>518</v>
      </c>
      <c r="M59" s="7"/>
      <c r="N59" s="6">
        <f t="shared" si="3"/>
        <v>0</v>
      </c>
      <c r="U59" s="13">
        <f t="shared" si="4"/>
        <v>7</v>
      </c>
      <c r="V59" s="13">
        <f t="shared" si="5"/>
        <v>518</v>
      </c>
    </row>
    <row r="60" spans="1:22" ht="16.5" customHeight="1">
      <c r="A60" s="1">
        <v>59</v>
      </c>
      <c r="B60" s="165"/>
      <c r="C60" s="104" t="s">
        <v>95</v>
      </c>
      <c r="D60" s="167">
        <v>0.64583333333333337</v>
      </c>
      <c r="E60" s="169"/>
      <c r="F60" s="104">
        <v>6</v>
      </c>
      <c r="G60" s="104">
        <v>7</v>
      </c>
      <c r="H60" s="106">
        <v>74</v>
      </c>
      <c r="I60" s="108"/>
      <c r="J60" s="1">
        <f t="shared" si="0"/>
        <v>1</v>
      </c>
      <c r="K60" s="8">
        <f t="shared" si="1"/>
        <v>7</v>
      </c>
      <c r="L60" s="8">
        <f t="shared" si="2"/>
        <v>518</v>
      </c>
      <c r="M60" s="7"/>
      <c r="N60" s="6">
        <f t="shared" si="3"/>
        <v>0</v>
      </c>
      <c r="U60" s="13">
        <f t="shared" si="4"/>
        <v>7</v>
      </c>
      <c r="V60" s="13">
        <f t="shared" si="5"/>
        <v>518</v>
      </c>
    </row>
    <row r="61" spans="1:22" ht="16.5" customHeight="1">
      <c r="A61" s="1">
        <v>60</v>
      </c>
      <c r="B61" s="165"/>
      <c r="C61" s="164" t="s">
        <v>93</v>
      </c>
      <c r="D61" s="164">
        <v>0.375</v>
      </c>
      <c r="E61" s="163" t="s">
        <v>128</v>
      </c>
      <c r="F61" s="106">
        <v>15</v>
      </c>
      <c r="G61" s="105">
        <v>5.5</v>
      </c>
      <c r="H61" s="106">
        <v>74</v>
      </c>
      <c r="I61" s="108"/>
      <c r="J61" s="1">
        <f t="shared" si="0"/>
        <v>1</v>
      </c>
      <c r="K61" s="8">
        <f t="shared" si="1"/>
        <v>5.5</v>
      </c>
      <c r="L61" s="8">
        <f t="shared" si="2"/>
        <v>407</v>
      </c>
      <c r="M61" s="7"/>
      <c r="N61" s="6">
        <f t="shared" si="3"/>
        <v>0</v>
      </c>
      <c r="U61" s="13">
        <f t="shared" si="4"/>
        <v>5.5</v>
      </c>
      <c r="V61" s="13">
        <f t="shared" si="5"/>
        <v>407</v>
      </c>
    </row>
    <row r="62" spans="1:22" ht="16.5" customHeight="1">
      <c r="A62" s="1">
        <v>61</v>
      </c>
      <c r="B62" s="165"/>
      <c r="C62" s="164" t="s">
        <v>95</v>
      </c>
      <c r="D62" s="164" t="s">
        <v>126</v>
      </c>
      <c r="E62" s="166"/>
      <c r="F62" s="106">
        <v>15</v>
      </c>
      <c r="G62" s="105">
        <v>5.5</v>
      </c>
      <c r="H62" s="106">
        <v>74</v>
      </c>
      <c r="I62" s="108"/>
      <c r="J62" s="1">
        <f t="shared" si="0"/>
        <v>1</v>
      </c>
      <c r="K62" s="8">
        <f t="shared" si="1"/>
        <v>5.5</v>
      </c>
      <c r="L62" s="8">
        <f t="shared" si="2"/>
        <v>407</v>
      </c>
      <c r="M62" s="7"/>
      <c r="N62" s="6">
        <f t="shared" si="3"/>
        <v>0</v>
      </c>
      <c r="U62" s="13">
        <f t="shared" si="4"/>
        <v>5.5</v>
      </c>
      <c r="V62" s="13">
        <f t="shared" si="5"/>
        <v>407</v>
      </c>
    </row>
    <row r="63" spans="1:22" ht="16.5" customHeight="1">
      <c r="A63" s="1">
        <v>62</v>
      </c>
      <c r="B63" s="165"/>
      <c r="C63" s="164" t="s">
        <v>93</v>
      </c>
      <c r="D63" s="164">
        <v>0.375</v>
      </c>
      <c r="E63" s="163" t="s">
        <v>129</v>
      </c>
      <c r="F63" s="106">
        <v>15</v>
      </c>
      <c r="G63" s="105">
        <v>3</v>
      </c>
      <c r="H63" s="106">
        <v>74</v>
      </c>
      <c r="I63" s="108"/>
      <c r="J63" s="1">
        <f t="shared" si="0"/>
        <v>1</v>
      </c>
      <c r="K63" s="8">
        <f t="shared" si="1"/>
        <v>3</v>
      </c>
      <c r="L63" s="8">
        <f t="shared" si="2"/>
        <v>222</v>
      </c>
      <c r="M63" s="7"/>
      <c r="N63" s="6">
        <f t="shared" si="3"/>
        <v>0</v>
      </c>
      <c r="U63" s="13">
        <f t="shared" si="4"/>
        <v>3</v>
      </c>
      <c r="V63" s="13">
        <f t="shared" si="5"/>
        <v>222</v>
      </c>
    </row>
    <row r="64" spans="1:22" ht="16.5" customHeight="1">
      <c r="A64" s="1">
        <v>63</v>
      </c>
      <c r="B64" s="165"/>
      <c r="C64" s="164" t="s">
        <v>95</v>
      </c>
      <c r="D64" s="164" t="s">
        <v>126</v>
      </c>
      <c r="E64" s="166"/>
      <c r="F64" s="106">
        <v>15</v>
      </c>
      <c r="G64" s="105">
        <v>3</v>
      </c>
      <c r="H64" s="106">
        <v>74</v>
      </c>
      <c r="I64" s="108"/>
      <c r="J64" s="1">
        <f t="shared" si="0"/>
        <v>1</v>
      </c>
      <c r="K64" s="8">
        <f t="shared" si="1"/>
        <v>3</v>
      </c>
      <c r="L64" s="8">
        <f t="shared" si="2"/>
        <v>222</v>
      </c>
      <c r="M64" s="7"/>
      <c r="N64" s="6">
        <f t="shared" si="3"/>
        <v>0</v>
      </c>
      <c r="U64" s="13">
        <f t="shared" si="4"/>
        <v>3</v>
      </c>
      <c r="V64" s="13">
        <f t="shared" si="5"/>
        <v>222</v>
      </c>
    </row>
    <row r="65" spans="1:22" ht="16.5" customHeight="1">
      <c r="A65" s="1">
        <v>64</v>
      </c>
      <c r="B65" s="165"/>
      <c r="C65" s="164" t="s">
        <v>93</v>
      </c>
      <c r="D65" s="164">
        <v>0.375</v>
      </c>
      <c r="E65" s="163" t="s">
        <v>130</v>
      </c>
      <c r="F65" s="106">
        <v>19</v>
      </c>
      <c r="G65" s="105">
        <v>5</v>
      </c>
      <c r="H65" s="106">
        <v>74</v>
      </c>
      <c r="I65" s="108"/>
      <c r="J65" s="1">
        <f t="shared" si="0"/>
        <v>1</v>
      </c>
      <c r="K65" s="8">
        <f t="shared" si="1"/>
        <v>5</v>
      </c>
      <c r="L65" s="8">
        <f t="shared" si="2"/>
        <v>370</v>
      </c>
      <c r="M65" s="7"/>
      <c r="N65" s="6">
        <f t="shared" si="3"/>
        <v>0</v>
      </c>
      <c r="U65" s="13">
        <f t="shared" si="4"/>
        <v>5</v>
      </c>
      <c r="V65" s="13">
        <f t="shared" si="5"/>
        <v>370</v>
      </c>
    </row>
    <row r="66" spans="1:22" ht="16.5" customHeight="1">
      <c r="A66" s="1">
        <v>65</v>
      </c>
      <c r="B66" s="165"/>
      <c r="C66" s="164" t="s">
        <v>95</v>
      </c>
      <c r="D66" s="164" t="s">
        <v>126</v>
      </c>
      <c r="E66" s="166"/>
      <c r="F66" s="106">
        <v>19</v>
      </c>
      <c r="G66" s="105">
        <v>5</v>
      </c>
      <c r="H66" s="106">
        <v>74</v>
      </c>
      <c r="I66" s="108"/>
      <c r="J66" s="1">
        <f t="shared" si="0"/>
        <v>1</v>
      </c>
      <c r="K66" s="8">
        <f t="shared" si="1"/>
        <v>5</v>
      </c>
      <c r="L66" s="8">
        <f t="shared" si="2"/>
        <v>370</v>
      </c>
      <c r="M66" s="7"/>
      <c r="N66" s="6">
        <f t="shared" si="3"/>
        <v>0</v>
      </c>
      <c r="U66" s="13">
        <f t="shared" si="4"/>
        <v>5</v>
      </c>
      <c r="V66" s="13">
        <f t="shared" si="5"/>
        <v>370</v>
      </c>
    </row>
    <row r="67" spans="1:22" ht="16.5" customHeight="1">
      <c r="A67" s="1">
        <v>66</v>
      </c>
      <c r="B67" s="165"/>
      <c r="C67" s="164" t="s">
        <v>93</v>
      </c>
      <c r="D67" s="164">
        <v>0.375</v>
      </c>
      <c r="E67" s="163" t="s">
        <v>131</v>
      </c>
      <c r="F67" s="106">
        <v>16</v>
      </c>
      <c r="G67" s="105">
        <v>5</v>
      </c>
      <c r="H67" s="106">
        <v>74</v>
      </c>
      <c r="I67" s="108"/>
      <c r="J67" s="1">
        <f t="shared" ref="J67:J130" si="6">ROUNDUP(F67/20,0)</f>
        <v>1</v>
      </c>
      <c r="K67" s="8">
        <f t="shared" ref="K67:K130" si="7">$P$3*J67*G67</f>
        <v>5</v>
      </c>
      <c r="L67" s="8">
        <f t="shared" ref="L67:L130" si="8">$P$3*J67*G67*H67</f>
        <v>370</v>
      </c>
      <c r="M67" s="7"/>
      <c r="N67" s="6">
        <f t="shared" ref="N67:N130" si="9">IFERROR(K67/M67,0)</f>
        <v>0</v>
      </c>
      <c r="U67" s="13">
        <f t="shared" ref="U67:U130" si="10">IFERROR(G67*J67,0)</f>
        <v>5</v>
      </c>
      <c r="V67" s="13">
        <f t="shared" ref="V67:V130" si="11">IFERROR(U67*H67,0)</f>
        <v>370</v>
      </c>
    </row>
    <row r="68" spans="1:22" ht="16.5" customHeight="1">
      <c r="A68" s="1">
        <v>67</v>
      </c>
      <c r="B68" s="165"/>
      <c r="C68" s="164" t="s">
        <v>95</v>
      </c>
      <c r="D68" s="164" t="s">
        <v>126</v>
      </c>
      <c r="E68" s="166"/>
      <c r="F68" s="106">
        <v>16</v>
      </c>
      <c r="G68" s="105">
        <v>5</v>
      </c>
      <c r="H68" s="106">
        <v>74</v>
      </c>
      <c r="I68" s="108"/>
      <c r="J68" s="1">
        <f t="shared" si="6"/>
        <v>1</v>
      </c>
      <c r="K68" s="8">
        <f t="shared" si="7"/>
        <v>5</v>
      </c>
      <c r="L68" s="8">
        <f t="shared" si="8"/>
        <v>370</v>
      </c>
      <c r="M68" s="7"/>
      <c r="N68" s="6">
        <f t="shared" si="9"/>
        <v>0</v>
      </c>
      <c r="U68" s="13">
        <f t="shared" si="10"/>
        <v>5</v>
      </c>
      <c r="V68" s="13">
        <f t="shared" si="11"/>
        <v>370</v>
      </c>
    </row>
    <row r="69" spans="1:22" ht="16.5" customHeight="1">
      <c r="A69" s="1">
        <v>68</v>
      </c>
      <c r="B69" s="165"/>
      <c r="C69" s="164" t="s">
        <v>93</v>
      </c>
      <c r="D69" s="170">
        <v>0.41666666666666702</v>
      </c>
      <c r="E69" s="163" t="s">
        <v>132</v>
      </c>
      <c r="F69" s="131">
        <v>1</v>
      </c>
      <c r="G69" s="171">
        <v>4.5</v>
      </c>
      <c r="H69" s="106">
        <v>74</v>
      </c>
      <c r="I69" s="108"/>
      <c r="J69" s="1">
        <f t="shared" si="6"/>
        <v>1</v>
      </c>
      <c r="K69" s="8">
        <f t="shared" si="7"/>
        <v>4.5</v>
      </c>
      <c r="L69" s="8">
        <f t="shared" si="8"/>
        <v>333</v>
      </c>
      <c r="M69" s="7"/>
      <c r="N69" s="6">
        <f t="shared" si="9"/>
        <v>0</v>
      </c>
      <c r="U69" s="13">
        <f t="shared" si="10"/>
        <v>4.5</v>
      </c>
      <c r="V69" s="13">
        <f t="shared" si="11"/>
        <v>333</v>
      </c>
    </row>
    <row r="70" spans="1:22" ht="16.5" customHeight="1">
      <c r="A70" s="1">
        <v>69</v>
      </c>
      <c r="B70" s="166"/>
      <c r="C70" s="164" t="s">
        <v>95</v>
      </c>
      <c r="D70" s="170" t="s">
        <v>126</v>
      </c>
      <c r="E70" s="166"/>
      <c r="F70" s="131">
        <v>1</v>
      </c>
      <c r="G70" s="171">
        <v>4.5</v>
      </c>
      <c r="H70" s="106">
        <v>74</v>
      </c>
      <c r="I70" s="108"/>
      <c r="J70" s="1">
        <f t="shared" si="6"/>
        <v>1</v>
      </c>
      <c r="K70" s="8">
        <f t="shared" si="7"/>
        <v>4.5</v>
      </c>
      <c r="L70" s="8">
        <f t="shared" si="8"/>
        <v>333</v>
      </c>
      <c r="M70" s="7"/>
      <c r="N70" s="6">
        <f t="shared" si="9"/>
        <v>0</v>
      </c>
      <c r="U70" s="13">
        <f t="shared" si="10"/>
        <v>4.5</v>
      </c>
      <c r="V70" s="13">
        <f t="shared" si="11"/>
        <v>333</v>
      </c>
    </row>
    <row r="71" spans="1:22" ht="16.5" customHeight="1">
      <c r="A71" s="1">
        <v>70</v>
      </c>
      <c r="B71" s="163" t="s">
        <v>133</v>
      </c>
      <c r="C71" s="164" t="s">
        <v>93</v>
      </c>
      <c r="D71" s="164">
        <v>0.375</v>
      </c>
      <c r="E71" s="163" t="s">
        <v>134</v>
      </c>
      <c r="F71" s="106">
        <v>29</v>
      </c>
      <c r="G71" s="105">
        <v>6</v>
      </c>
      <c r="H71" s="106">
        <v>74</v>
      </c>
      <c r="I71" s="108"/>
      <c r="J71" s="1">
        <f t="shared" si="6"/>
        <v>2</v>
      </c>
      <c r="K71" s="8">
        <f t="shared" si="7"/>
        <v>12</v>
      </c>
      <c r="L71" s="8">
        <f t="shared" si="8"/>
        <v>888</v>
      </c>
      <c r="M71" s="7"/>
      <c r="N71" s="6">
        <f t="shared" si="9"/>
        <v>0</v>
      </c>
      <c r="U71" s="13">
        <f t="shared" si="10"/>
        <v>12</v>
      </c>
      <c r="V71" s="13">
        <f t="shared" si="11"/>
        <v>888</v>
      </c>
    </row>
    <row r="72" spans="1:22" ht="16.5" customHeight="1">
      <c r="A72" s="1">
        <v>71</v>
      </c>
      <c r="B72" s="165"/>
      <c r="C72" s="164" t="s">
        <v>95</v>
      </c>
      <c r="D72" s="164">
        <v>0.55208333333333337</v>
      </c>
      <c r="E72" s="165"/>
      <c r="F72" s="106">
        <v>15</v>
      </c>
      <c r="G72" s="105">
        <v>6</v>
      </c>
      <c r="H72" s="106">
        <v>74</v>
      </c>
      <c r="I72" s="108"/>
      <c r="J72" s="1">
        <f t="shared" si="6"/>
        <v>1</v>
      </c>
      <c r="K72" s="8">
        <f t="shared" si="7"/>
        <v>6</v>
      </c>
      <c r="L72" s="8">
        <f t="shared" si="8"/>
        <v>444</v>
      </c>
      <c r="M72" s="7"/>
      <c r="N72" s="6">
        <f t="shared" si="9"/>
        <v>0</v>
      </c>
      <c r="U72" s="13">
        <f t="shared" si="10"/>
        <v>6</v>
      </c>
      <c r="V72" s="13">
        <f t="shared" si="11"/>
        <v>444</v>
      </c>
    </row>
    <row r="73" spans="1:22" ht="16.5" customHeight="1">
      <c r="A73" s="1">
        <v>72</v>
      </c>
      <c r="B73" s="165"/>
      <c r="C73" s="164" t="s">
        <v>95</v>
      </c>
      <c r="D73" s="164">
        <v>0.62152777777777779</v>
      </c>
      <c r="E73" s="166"/>
      <c r="F73" s="106">
        <v>14</v>
      </c>
      <c r="G73" s="105">
        <v>6</v>
      </c>
      <c r="H73" s="106">
        <v>74</v>
      </c>
      <c r="I73" s="108"/>
      <c r="J73" s="1">
        <f t="shared" si="6"/>
        <v>1</v>
      </c>
      <c r="K73" s="8">
        <f t="shared" si="7"/>
        <v>6</v>
      </c>
      <c r="L73" s="8">
        <f t="shared" si="8"/>
        <v>444</v>
      </c>
      <c r="M73" s="7"/>
      <c r="N73" s="6">
        <f t="shared" si="9"/>
        <v>0</v>
      </c>
      <c r="U73" s="13">
        <f t="shared" si="10"/>
        <v>6</v>
      </c>
      <c r="V73" s="13">
        <f t="shared" si="11"/>
        <v>444</v>
      </c>
    </row>
    <row r="74" spans="1:22" ht="16.5" customHeight="1">
      <c r="A74" s="1">
        <v>73</v>
      </c>
      <c r="B74" s="165"/>
      <c r="C74" s="164" t="s">
        <v>93</v>
      </c>
      <c r="D74" s="164">
        <v>0.375</v>
      </c>
      <c r="E74" s="163" t="s">
        <v>135</v>
      </c>
      <c r="F74" s="106">
        <v>30</v>
      </c>
      <c r="G74" s="105">
        <v>4</v>
      </c>
      <c r="H74" s="106">
        <v>74</v>
      </c>
      <c r="I74" s="108"/>
      <c r="J74" s="1">
        <f t="shared" si="6"/>
        <v>2</v>
      </c>
      <c r="K74" s="8">
        <f t="shared" si="7"/>
        <v>8</v>
      </c>
      <c r="L74" s="8">
        <f t="shared" si="8"/>
        <v>592</v>
      </c>
      <c r="M74" s="7"/>
      <c r="N74" s="6">
        <f t="shared" si="9"/>
        <v>0</v>
      </c>
      <c r="U74" s="13">
        <f t="shared" si="10"/>
        <v>8</v>
      </c>
      <c r="V74" s="13">
        <f t="shared" si="11"/>
        <v>592</v>
      </c>
    </row>
    <row r="75" spans="1:22" ht="16.5" customHeight="1">
      <c r="A75" s="1">
        <v>74</v>
      </c>
      <c r="B75" s="165"/>
      <c r="C75" s="164" t="s">
        <v>95</v>
      </c>
      <c r="D75" s="164">
        <v>0.55208333333333337</v>
      </c>
      <c r="E75" s="165"/>
      <c r="F75" s="106">
        <v>15</v>
      </c>
      <c r="G75" s="105">
        <v>4</v>
      </c>
      <c r="H75" s="106">
        <v>74</v>
      </c>
      <c r="I75" s="108"/>
      <c r="J75" s="1">
        <f t="shared" si="6"/>
        <v>1</v>
      </c>
      <c r="K75" s="8">
        <f t="shared" si="7"/>
        <v>4</v>
      </c>
      <c r="L75" s="8">
        <f t="shared" si="8"/>
        <v>296</v>
      </c>
      <c r="M75" s="7"/>
      <c r="N75" s="6">
        <f t="shared" si="9"/>
        <v>0</v>
      </c>
      <c r="U75" s="13">
        <f t="shared" si="10"/>
        <v>4</v>
      </c>
      <c r="V75" s="13">
        <f t="shared" si="11"/>
        <v>296</v>
      </c>
    </row>
    <row r="76" spans="1:22" ht="16.5" customHeight="1">
      <c r="A76" s="1">
        <v>75</v>
      </c>
      <c r="B76" s="165"/>
      <c r="C76" s="164" t="s">
        <v>95</v>
      </c>
      <c r="D76" s="164">
        <v>0.62152777777777779</v>
      </c>
      <c r="E76" s="166"/>
      <c r="F76" s="106">
        <v>15</v>
      </c>
      <c r="G76" s="105">
        <v>4</v>
      </c>
      <c r="H76" s="106">
        <v>74</v>
      </c>
      <c r="I76" s="108"/>
      <c r="J76" s="1">
        <f t="shared" si="6"/>
        <v>1</v>
      </c>
      <c r="K76" s="8">
        <f t="shared" si="7"/>
        <v>4</v>
      </c>
      <c r="L76" s="8">
        <f t="shared" si="8"/>
        <v>296</v>
      </c>
      <c r="M76" s="7"/>
      <c r="N76" s="6">
        <f t="shared" si="9"/>
        <v>0</v>
      </c>
      <c r="U76" s="13">
        <f t="shared" si="10"/>
        <v>4</v>
      </c>
      <c r="V76" s="13">
        <f t="shared" si="11"/>
        <v>296</v>
      </c>
    </row>
    <row r="77" spans="1:22" ht="16.5" customHeight="1">
      <c r="A77" s="1">
        <v>76</v>
      </c>
      <c r="B77" s="165"/>
      <c r="C77" s="164" t="s">
        <v>93</v>
      </c>
      <c r="D77" s="164">
        <v>0.375</v>
      </c>
      <c r="E77" s="163" t="s">
        <v>136</v>
      </c>
      <c r="F77" s="106">
        <v>13</v>
      </c>
      <c r="G77" s="105">
        <v>8</v>
      </c>
      <c r="H77" s="106">
        <v>74</v>
      </c>
      <c r="I77" s="108"/>
      <c r="J77" s="1">
        <f t="shared" si="6"/>
        <v>1</v>
      </c>
      <c r="K77" s="8">
        <f t="shared" si="7"/>
        <v>8</v>
      </c>
      <c r="L77" s="8">
        <f t="shared" si="8"/>
        <v>592</v>
      </c>
      <c r="M77" s="7"/>
      <c r="N77" s="6">
        <f t="shared" si="9"/>
        <v>0</v>
      </c>
      <c r="U77" s="13">
        <f t="shared" si="10"/>
        <v>8</v>
      </c>
      <c r="V77" s="13">
        <f t="shared" si="11"/>
        <v>592</v>
      </c>
    </row>
    <row r="78" spans="1:22" ht="16.5" customHeight="1">
      <c r="A78" s="1">
        <v>77</v>
      </c>
      <c r="B78" s="165"/>
      <c r="C78" s="164" t="s">
        <v>95</v>
      </c>
      <c r="D78" s="164" t="s">
        <v>137</v>
      </c>
      <c r="E78" s="166"/>
      <c r="F78" s="106">
        <v>13</v>
      </c>
      <c r="G78" s="105">
        <v>8</v>
      </c>
      <c r="H78" s="106">
        <v>74</v>
      </c>
      <c r="I78" s="143"/>
      <c r="J78" s="1">
        <f t="shared" si="6"/>
        <v>1</v>
      </c>
      <c r="K78" s="8">
        <f t="shared" si="7"/>
        <v>8</v>
      </c>
      <c r="L78" s="8">
        <f t="shared" si="8"/>
        <v>592</v>
      </c>
      <c r="M78" s="7"/>
      <c r="N78" s="6">
        <f t="shared" si="9"/>
        <v>0</v>
      </c>
      <c r="U78" s="13">
        <f t="shared" si="10"/>
        <v>8</v>
      </c>
      <c r="V78" s="13">
        <f t="shared" si="11"/>
        <v>592</v>
      </c>
    </row>
    <row r="79" spans="1:22" ht="16.5" customHeight="1">
      <c r="A79" s="1">
        <v>78</v>
      </c>
      <c r="B79" s="165"/>
      <c r="C79" s="164" t="s">
        <v>93</v>
      </c>
      <c r="D79" s="164">
        <v>0.375</v>
      </c>
      <c r="E79" s="163" t="s">
        <v>138</v>
      </c>
      <c r="F79" s="106">
        <v>23</v>
      </c>
      <c r="G79" s="105">
        <v>3</v>
      </c>
      <c r="H79" s="106">
        <v>74</v>
      </c>
      <c r="I79" s="143"/>
      <c r="J79" s="1">
        <f t="shared" si="6"/>
        <v>2</v>
      </c>
      <c r="K79" s="8">
        <f t="shared" si="7"/>
        <v>6</v>
      </c>
      <c r="L79" s="8">
        <f t="shared" si="8"/>
        <v>444</v>
      </c>
      <c r="M79" s="7"/>
      <c r="N79" s="6">
        <f t="shared" si="9"/>
        <v>0</v>
      </c>
      <c r="U79" s="13">
        <f t="shared" si="10"/>
        <v>6</v>
      </c>
      <c r="V79" s="13">
        <f t="shared" si="11"/>
        <v>444</v>
      </c>
    </row>
    <row r="80" spans="1:22" ht="16.5" customHeight="1">
      <c r="A80" s="1">
        <v>79</v>
      </c>
      <c r="B80" s="165"/>
      <c r="C80" s="164" t="s">
        <v>95</v>
      </c>
      <c r="D80" s="164">
        <v>0.55208333333333337</v>
      </c>
      <c r="E80" s="165"/>
      <c r="F80" s="106">
        <v>12</v>
      </c>
      <c r="G80" s="105">
        <v>3</v>
      </c>
      <c r="H80" s="106">
        <v>74</v>
      </c>
      <c r="I80" s="143"/>
      <c r="J80" s="1">
        <f t="shared" si="6"/>
        <v>1</v>
      </c>
      <c r="K80" s="8">
        <f t="shared" si="7"/>
        <v>3</v>
      </c>
      <c r="L80" s="8">
        <f t="shared" si="8"/>
        <v>222</v>
      </c>
      <c r="M80" s="7"/>
      <c r="N80" s="6">
        <f t="shared" si="9"/>
        <v>0</v>
      </c>
      <c r="U80" s="13">
        <f t="shared" si="10"/>
        <v>3</v>
      </c>
      <c r="V80" s="13">
        <f t="shared" si="11"/>
        <v>222</v>
      </c>
    </row>
    <row r="81" spans="1:22" ht="16.5" customHeight="1">
      <c r="A81" s="1">
        <v>80</v>
      </c>
      <c r="B81" s="165"/>
      <c r="C81" s="164" t="s">
        <v>95</v>
      </c>
      <c r="D81" s="164">
        <v>0.62152777777777779</v>
      </c>
      <c r="E81" s="166"/>
      <c r="F81" s="106">
        <v>11</v>
      </c>
      <c r="G81" s="105">
        <v>3</v>
      </c>
      <c r="H81" s="106">
        <v>74</v>
      </c>
      <c r="I81" s="143"/>
      <c r="J81" s="1">
        <f t="shared" si="6"/>
        <v>1</v>
      </c>
      <c r="K81" s="8">
        <f t="shared" si="7"/>
        <v>3</v>
      </c>
      <c r="L81" s="8">
        <f t="shared" si="8"/>
        <v>222</v>
      </c>
      <c r="M81" s="7"/>
      <c r="N81" s="6">
        <f t="shared" si="9"/>
        <v>0</v>
      </c>
      <c r="U81" s="13">
        <f t="shared" si="10"/>
        <v>3</v>
      </c>
      <c r="V81" s="13">
        <f t="shared" si="11"/>
        <v>222</v>
      </c>
    </row>
    <row r="82" spans="1:22" ht="16.5" customHeight="1">
      <c r="A82" s="1">
        <v>81</v>
      </c>
      <c r="B82" s="165"/>
      <c r="C82" s="164" t="s">
        <v>93</v>
      </c>
      <c r="D82" s="164">
        <v>0.375</v>
      </c>
      <c r="E82" s="163" t="s">
        <v>139</v>
      </c>
      <c r="F82" s="106">
        <v>5</v>
      </c>
      <c r="G82" s="105">
        <v>8.5</v>
      </c>
      <c r="H82" s="106">
        <v>74</v>
      </c>
      <c r="I82" s="143"/>
      <c r="J82" s="1">
        <f t="shared" si="6"/>
        <v>1</v>
      </c>
      <c r="K82" s="8">
        <f t="shared" si="7"/>
        <v>8.5</v>
      </c>
      <c r="L82" s="8">
        <f t="shared" si="8"/>
        <v>629</v>
      </c>
      <c r="M82" s="7"/>
      <c r="N82" s="6">
        <f t="shared" si="9"/>
        <v>0</v>
      </c>
      <c r="U82" s="13">
        <f t="shared" si="10"/>
        <v>8.5</v>
      </c>
      <c r="V82" s="13">
        <f t="shared" si="11"/>
        <v>629</v>
      </c>
    </row>
    <row r="83" spans="1:22" ht="16.5" customHeight="1">
      <c r="A83" s="1">
        <v>82</v>
      </c>
      <c r="B83" s="166"/>
      <c r="C83" s="164" t="s">
        <v>95</v>
      </c>
      <c r="D83" s="164" t="s">
        <v>140</v>
      </c>
      <c r="E83" s="166"/>
      <c r="F83" s="106">
        <v>5</v>
      </c>
      <c r="G83" s="105">
        <v>8.5</v>
      </c>
      <c r="H83" s="106">
        <v>74</v>
      </c>
      <c r="I83" s="143"/>
      <c r="J83" s="1">
        <f t="shared" si="6"/>
        <v>1</v>
      </c>
      <c r="K83" s="8">
        <f t="shared" si="7"/>
        <v>8.5</v>
      </c>
      <c r="L83" s="8">
        <f t="shared" si="8"/>
        <v>629</v>
      </c>
      <c r="M83" s="7"/>
      <c r="N83" s="6">
        <f t="shared" si="9"/>
        <v>0</v>
      </c>
      <c r="U83" s="13">
        <f t="shared" si="10"/>
        <v>8.5</v>
      </c>
      <c r="V83" s="13">
        <f t="shared" si="11"/>
        <v>629</v>
      </c>
    </row>
    <row r="84" spans="1:22" ht="16.5" customHeight="1">
      <c r="A84" s="1">
        <v>83</v>
      </c>
      <c r="B84" s="163" t="s">
        <v>141</v>
      </c>
      <c r="C84" s="164" t="s">
        <v>93</v>
      </c>
      <c r="D84" s="164">
        <v>0.3888888888888889</v>
      </c>
      <c r="E84" s="163" t="s">
        <v>142</v>
      </c>
      <c r="F84" s="106">
        <v>18</v>
      </c>
      <c r="G84" s="105">
        <v>3</v>
      </c>
      <c r="H84" s="106">
        <v>74</v>
      </c>
      <c r="I84" s="143"/>
      <c r="J84" s="1">
        <f t="shared" si="6"/>
        <v>1</v>
      </c>
      <c r="K84" s="8">
        <f t="shared" si="7"/>
        <v>3</v>
      </c>
      <c r="L84" s="8">
        <f t="shared" si="8"/>
        <v>222</v>
      </c>
      <c r="M84" s="7"/>
      <c r="N84" s="6">
        <f t="shared" si="9"/>
        <v>0</v>
      </c>
      <c r="U84" s="13">
        <f t="shared" si="10"/>
        <v>3</v>
      </c>
      <c r="V84" s="13">
        <f t="shared" si="11"/>
        <v>222</v>
      </c>
    </row>
    <row r="85" spans="1:22" ht="16.5" customHeight="1">
      <c r="A85" s="1">
        <v>84</v>
      </c>
      <c r="B85" s="165"/>
      <c r="C85" s="164" t="s">
        <v>95</v>
      </c>
      <c r="D85" s="164" t="s">
        <v>143</v>
      </c>
      <c r="E85" s="166"/>
      <c r="F85" s="106">
        <v>18</v>
      </c>
      <c r="G85" s="105">
        <v>3</v>
      </c>
      <c r="H85" s="106">
        <v>74</v>
      </c>
      <c r="I85" s="143"/>
      <c r="J85" s="1">
        <f t="shared" si="6"/>
        <v>1</v>
      </c>
      <c r="K85" s="8">
        <f t="shared" si="7"/>
        <v>3</v>
      </c>
      <c r="L85" s="8">
        <f t="shared" si="8"/>
        <v>222</v>
      </c>
      <c r="M85" s="7"/>
      <c r="N85" s="6">
        <f t="shared" si="9"/>
        <v>0</v>
      </c>
      <c r="U85" s="13">
        <f t="shared" si="10"/>
        <v>3</v>
      </c>
      <c r="V85" s="13">
        <f t="shared" si="11"/>
        <v>222</v>
      </c>
    </row>
    <row r="86" spans="1:22" ht="16.5" customHeight="1">
      <c r="A86" s="1">
        <v>85</v>
      </c>
      <c r="B86" s="165"/>
      <c r="C86" s="164" t="s">
        <v>93</v>
      </c>
      <c r="D86" s="164">
        <v>0.375</v>
      </c>
      <c r="E86" s="163" t="s">
        <v>144</v>
      </c>
      <c r="F86" s="106">
        <v>15</v>
      </c>
      <c r="G86" s="105">
        <v>4</v>
      </c>
      <c r="H86" s="106">
        <v>74</v>
      </c>
      <c r="I86" s="143"/>
      <c r="J86" s="1">
        <f t="shared" si="6"/>
        <v>1</v>
      </c>
      <c r="K86" s="8">
        <f t="shared" si="7"/>
        <v>4</v>
      </c>
      <c r="L86" s="8">
        <f t="shared" si="8"/>
        <v>296</v>
      </c>
      <c r="M86" s="7"/>
      <c r="N86" s="6">
        <f t="shared" si="9"/>
        <v>0</v>
      </c>
      <c r="U86" s="13">
        <f t="shared" si="10"/>
        <v>4</v>
      </c>
      <c r="V86" s="13">
        <f t="shared" si="11"/>
        <v>296</v>
      </c>
    </row>
    <row r="87" spans="1:22" ht="16.5" customHeight="1">
      <c r="A87" s="1">
        <v>86</v>
      </c>
      <c r="B87" s="165"/>
      <c r="C87" s="164" t="s">
        <v>95</v>
      </c>
      <c r="D87" s="164" t="s">
        <v>143</v>
      </c>
      <c r="E87" s="166"/>
      <c r="F87" s="106">
        <v>15</v>
      </c>
      <c r="G87" s="105">
        <v>4</v>
      </c>
      <c r="H87" s="106">
        <v>74</v>
      </c>
      <c r="I87" s="143"/>
      <c r="J87" s="1">
        <f t="shared" si="6"/>
        <v>1</v>
      </c>
      <c r="K87" s="8">
        <f t="shared" si="7"/>
        <v>4</v>
      </c>
      <c r="L87" s="8">
        <f t="shared" si="8"/>
        <v>296</v>
      </c>
      <c r="M87" s="7"/>
      <c r="N87" s="6">
        <f t="shared" si="9"/>
        <v>0</v>
      </c>
      <c r="U87" s="13">
        <f t="shared" si="10"/>
        <v>4</v>
      </c>
      <c r="V87" s="13">
        <f t="shared" si="11"/>
        <v>296</v>
      </c>
    </row>
    <row r="88" spans="1:22" ht="16.5" customHeight="1">
      <c r="A88" s="1">
        <v>87</v>
      </c>
      <c r="B88" s="165"/>
      <c r="C88" s="164" t="s">
        <v>93</v>
      </c>
      <c r="D88" s="164">
        <v>0.375</v>
      </c>
      <c r="E88" s="163" t="s">
        <v>145</v>
      </c>
      <c r="F88" s="106">
        <v>28</v>
      </c>
      <c r="G88" s="105">
        <v>4</v>
      </c>
      <c r="H88" s="106">
        <v>74</v>
      </c>
      <c r="I88" s="143"/>
      <c r="J88" s="1">
        <f t="shared" si="6"/>
        <v>2</v>
      </c>
      <c r="K88" s="8">
        <f t="shared" si="7"/>
        <v>8</v>
      </c>
      <c r="L88" s="8">
        <f t="shared" si="8"/>
        <v>592</v>
      </c>
      <c r="M88" s="7"/>
      <c r="N88" s="6">
        <f t="shared" si="9"/>
        <v>0</v>
      </c>
      <c r="U88" s="13">
        <f t="shared" si="10"/>
        <v>8</v>
      </c>
      <c r="V88" s="13">
        <f t="shared" si="11"/>
        <v>592</v>
      </c>
    </row>
    <row r="89" spans="1:22" ht="16.5" customHeight="1">
      <c r="A89" s="1">
        <v>88</v>
      </c>
      <c r="B89" s="165"/>
      <c r="C89" s="164" t="s">
        <v>95</v>
      </c>
      <c r="D89" s="164">
        <v>0.59027777777777779</v>
      </c>
      <c r="E89" s="165"/>
      <c r="F89" s="106">
        <v>14</v>
      </c>
      <c r="G89" s="105">
        <v>4</v>
      </c>
      <c r="H89" s="106">
        <v>74</v>
      </c>
      <c r="I89" s="143"/>
      <c r="J89" s="1">
        <f t="shared" si="6"/>
        <v>1</v>
      </c>
      <c r="K89" s="8">
        <f t="shared" si="7"/>
        <v>4</v>
      </c>
      <c r="L89" s="8">
        <f t="shared" si="8"/>
        <v>296</v>
      </c>
      <c r="M89" s="7"/>
      <c r="N89" s="6">
        <f t="shared" si="9"/>
        <v>0</v>
      </c>
      <c r="U89" s="13">
        <f t="shared" si="10"/>
        <v>4</v>
      </c>
      <c r="V89" s="13">
        <f t="shared" si="11"/>
        <v>296</v>
      </c>
    </row>
    <row r="90" spans="1:22" ht="16.5" customHeight="1">
      <c r="A90" s="1">
        <v>89</v>
      </c>
      <c r="B90" s="165"/>
      <c r="C90" s="164" t="s">
        <v>95</v>
      </c>
      <c r="D90" s="164">
        <v>0.625</v>
      </c>
      <c r="E90" s="166"/>
      <c r="F90" s="106">
        <v>14</v>
      </c>
      <c r="G90" s="105">
        <v>4</v>
      </c>
      <c r="H90" s="106">
        <v>74</v>
      </c>
      <c r="I90" s="143"/>
      <c r="J90" s="1">
        <f t="shared" si="6"/>
        <v>1</v>
      </c>
      <c r="K90" s="8">
        <f t="shared" si="7"/>
        <v>4</v>
      </c>
      <c r="L90" s="8">
        <f t="shared" si="8"/>
        <v>296</v>
      </c>
      <c r="M90" s="7"/>
      <c r="N90" s="6">
        <f t="shared" si="9"/>
        <v>0</v>
      </c>
      <c r="U90" s="13">
        <f t="shared" si="10"/>
        <v>4</v>
      </c>
      <c r="V90" s="13">
        <f t="shared" si="11"/>
        <v>296</v>
      </c>
    </row>
    <row r="91" spans="1:22" ht="16.5" customHeight="1">
      <c r="A91" s="1">
        <v>90</v>
      </c>
      <c r="B91" s="165"/>
      <c r="C91" s="164" t="s">
        <v>93</v>
      </c>
      <c r="D91" s="164">
        <v>0.3888888888888889</v>
      </c>
      <c r="E91" s="163" t="s">
        <v>146</v>
      </c>
      <c r="F91" s="106">
        <v>10</v>
      </c>
      <c r="G91" s="105">
        <v>6</v>
      </c>
      <c r="H91" s="106">
        <v>74</v>
      </c>
      <c r="I91" s="143"/>
      <c r="J91" s="1">
        <f t="shared" si="6"/>
        <v>1</v>
      </c>
      <c r="K91" s="8">
        <f t="shared" si="7"/>
        <v>6</v>
      </c>
      <c r="L91" s="8">
        <f t="shared" si="8"/>
        <v>444</v>
      </c>
      <c r="M91" s="7"/>
      <c r="N91" s="6">
        <f t="shared" si="9"/>
        <v>0</v>
      </c>
      <c r="U91" s="13">
        <f t="shared" si="10"/>
        <v>6</v>
      </c>
      <c r="V91" s="13">
        <f t="shared" si="11"/>
        <v>444</v>
      </c>
    </row>
    <row r="92" spans="1:22" ht="16.5" customHeight="1">
      <c r="A92" s="1">
        <v>91</v>
      </c>
      <c r="B92" s="165"/>
      <c r="C92" s="164" t="s">
        <v>95</v>
      </c>
      <c r="D92" s="164" t="s">
        <v>143</v>
      </c>
      <c r="E92" s="166"/>
      <c r="F92" s="106">
        <v>10</v>
      </c>
      <c r="G92" s="105">
        <v>6</v>
      </c>
      <c r="H92" s="106">
        <v>74</v>
      </c>
      <c r="I92" s="143"/>
      <c r="J92" s="1">
        <f t="shared" si="6"/>
        <v>1</v>
      </c>
      <c r="K92" s="8">
        <f t="shared" si="7"/>
        <v>6</v>
      </c>
      <c r="L92" s="8">
        <f t="shared" si="8"/>
        <v>444</v>
      </c>
      <c r="M92" s="7"/>
      <c r="N92" s="6">
        <f t="shared" si="9"/>
        <v>0</v>
      </c>
      <c r="U92" s="13">
        <f t="shared" si="10"/>
        <v>6</v>
      </c>
      <c r="V92" s="13">
        <f t="shared" si="11"/>
        <v>444</v>
      </c>
    </row>
    <row r="93" spans="1:22" ht="16.5" customHeight="1">
      <c r="A93" s="1">
        <v>92</v>
      </c>
      <c r="B93" s="165"/>
      <c r="C93" s="164" t="s">
        <v>93</v>
      </c>
      <c r="D93" s="164">
        <v>0.3888888888888889</v>
      </c>
      <c r="E93" s="163" t="s">
        <v>147</v>
      </c>
      <c r="F93" s="106">
        <v>7</v>
      </c>
      <c r="G93" s="105">
        <v>3</v>
      </c>
      <c r="H93" s="106">
        <v>74</v>
      </c>
      <c r="I93" s="143"/>
      <c r="J93" s="1">
        <f t="shared" si="6"/>
        <v>1</v>
      </c>
      <c r="K93" s="8">
        <f t="shared" si="7"/>
        <v>3</v>
      </c>
      <c r="L93" s="8">
        <f t="shared" si="8"/>
        <v>222</v>
      </c>
      <c r="M93" s="7"/>
      <c r="N93" s="6">
        <f t="shared" si="9"/>
        <v>0</v>
      </c>
      <c r="U93" s="13">
        <f t="shared" si="10"/>
        <v>3</v>
      </c>
      <c r="V93" s="13">
        <f t="shared" si="11"/>
        <v>222</v>
      </c>
    </row>
    <row r="94" spans="1:22" ht="16.5" customHeight="1">
      <c r="A94" s="1">
        <v>93</v>
      </c>
      <c r="B94" s="165"/>
      <c r="C94" s="164" t="s">
        <v>95</v>
      </c>
      <c r="D94" s="164" t="s">
        <v>148</v>
      </c>
      <c r="E94" s="166"/>
      <c r="F94" s="106">
        <v>7</v>
      </c>
      <c r="G94" s="105">
        <v>3</v>
      </c>
      <c r="H94" s="106">
        <v>74</v>
      </c>
      <c r="I94" s="143"/>
      <c r="J94" s="1">
        <f t="shared" si="6"/>
        <v>1</v>
      </c>
      <c r="K94" s="8">
        <f t="shared" si="7"/>
        <v>3</v>
      </c>
      <c r="L94" s="8">
        <f t="shared" si="8"/>
        <v>222</v>
      </c>
      <c r="M94" s="7"/>
      <c r="N94" s="6">
        <f t="shared" si="9"/>
        <v>0</v>
      </c>
      <c r="U94" s="13">
        <f t="shared" si="10"/>
        <v>3</v>
      </c>
      <c r="V94" s="13">
        <f t="shared" si="11"/>
        <v>222</v>
      </c>
    </row>
    <row r="95" spans="1:22" ht="16.5" customHeight="1">
      <c r="A95" s="1">
        <v>94</v>
      </c>
      <c r="B95" s="165"/>
      <c r="C95" s="164" t="s">
        <v>93</v>
      </c>
      <c r="D95" s="164">
        <v>0.3888888888888889</v>
      </c>
      <c r="E95" s="163" t="s">
        <v>149</v>
      </c>
      <c r="F95" s="106">
        <v>2</v>
      </c>
      <c r="G95" s="105">
        <v>5</v>
      </c>
      <c r="H95" s="106">
        <v>74</v>
      </c>
      <c r="I95" s="143"/>
      <c r="J95" s="1">
        <f t="shared" si="6"/>
        <v>1</v>
      </c>
      <c r="K95" s="8">
        <f t="shared" si="7"/>
        <v>5</v>
      </c>
      <c r="L95" s="8">
        <f t="shared" si="8"/>
        <v>370</v>
      </c>
      <c r="M95" s="7"/>
      <c r="N95" s="6">
        <f t="shared" si="9"/>
        <v>0</v>
      </c>
      <c r="U95" s="13">
        <f t="shared" si="10"/>
        <v>5</v>
      </c>
      <c r="V95" s="13">
        <f t="shared" si="11"/>
        <v>370</v>
      </c>
    </row>
    <row r="96" spans="1:22" ht="16.5" customHeight="1">
      <c r="A96" s="1">
        <v>95</v>
      </c>
      <c r="B96" s="166"/>
      <c r="C96" s="164" t="s">
        <v>95</v>
      </c>
      <c r="D96" s="164" t="s">
        <v>148</v>
      </c>
      <c r="E96" s="166"/>
      <c r="F96" s="106">
        <v>2</v>
      </c>
      <c r="G96" s="105">
        <v>5</v>
      </c>
      <c r="H96" s="106">
        <v>74</v>
      </c>
      <c r="I96" s="143"/>
      <c r="J96" s="1">
        <f t="shared" si="6"/>
        <v>1</v>
      </c>
      <c r="K96" s="8">
        <f t="shared" si="7"/>
        <v>5</v>
      </c>
      <c r="L96" s="8">
        <f t="shared" si="8"/>
        <v>370</v>
      </c>
      <c r="M96" s="7"/>
      <c r="N96" s="6">
        <f t="shared" si="9"/>
        <v>0</v>
      </c>
      <c r="U96" s="13">
        <f t="shared" si="10"/>
        <v>5</v>
      </c>
      <c r="V96" s="13">
        <f t="shared" si="11"/>
        <v>370</v>
      </c>
    </row>
    <row r="97" spans="1:22" ht="16.5" customHeight="1">
      <c r="A97" s="1">
        <v>96</v>
      </c>
      <c r="B97" s="163" t="s">
        <v>150</v>
      </c>
      <c r="C97" s="164" t="s">
        <v>93</v>
      </c>
      <c r="D97" s="164">
        <v>0.375</v>
      </c>
      <c r="E97" s="163" t="s">
        <v>151</v>
      </c>
      <c r="F97" s="106">
        <v>17</v>
      </c>
      <c r="G97" s="105">
        <v>7</v>
      </c>
      <c r="H97" s="106">
        <v>74</v>
      </c>
      <c r="I97" s="143"/>
      <c r="J97" s="1">
        <f t="shared" si="6"/>
        <v>1</v>
      </c>
      <c r="K97" s="8">
        <f t="shared" si="7"/>
        <v>7</v>
      </c>
      <c r="L97" s="8">
        <f t="shared" si="8"/>
        <v>518</v>
      </c>
      <c r="M97" s="7"/>
      <c r="N97" s="6">
        <f t="shared" si="9"/>
        <v>0</v>
      </c>
      <c r="U97" s="13">
        <f t="shared" si="10"/>
        <v>7</v>
      </c>
      <c r="V97" s="13">
        <f t="shared" si="11"/>
        <v>518</v>
      </c>
    </row>
    <row r="98" spans="1:22" ht="16.5" customHeight="1">
      <c r="A98" s="1">
        <v>97</v>
      </c>
      <c r="B98" s="165"/>
      <c r="C98" s="164" t="s">
        <v>95</v>
      </c>
      <c r="D98" s="164" t="s">
        <v>137</v>
      </c>
      <c r="E98" s="166"/>
      <c r="F98" s="106">
        <v>17</v>
      </c>
      <c r="G98" s="105">
        <v>7</v>
      </c>
      <c r="H98" s="106">
        <v>74</v>
      </c>
      <c r="I98" s="143"/>
      <c r="J98" s="1">
        <f t="shared" si="6"/>
        <v>1</v>
      </c>
      <c r="K98" s="8">
        <f t="shared" si="7"/>
        <v>7</v>
      </c>
      <c r="L98" s="8">
        <f t="shared" si="8"/>
        <v>518</v>
      </c>
      <c r="M98" s="7"/>
      <c r="N98" s="6">
        <f t="shared" si="9"/>
        <v>0</v>
      </c>
      <c r="U98" s="13">
        <f t="shared" si="10"/>
        <v>7</v>
      </c>
      <c r="V98" s="13">
        <f t="shared" si="11"/>
        <v>518</v>
      </c>
    </row>
    <row r="99" spans="1:22" ht="16.5" customHeight="1">
      <c r="A99" s="1">
        <v>98</v>
      </c>
      <c r="B99" s="165"/>
      <c r="C99" s="164" t="s">
        <v>93</v>
      </c>
      <c r="D99" s="164">
        <v>0.375</v>
      </c>
      <c r="E99" s="163" t="s">
        <v>152</v>
      </c>
      <c r="F99" s="106">
        <v>19</v>
      </c>
      <c r="G99" s="105">
        <v>7</v>
      </c>
      <c r="H99" s="106">
        <v>74</v>
      </c>
      <c r="I99" s="143"/>
      <c r="J99" s="1">
        <f t="shared" si="6"/>
        <v>1</v>
      </c>
      <c r="K99" s="8">
        <f t="shared" si="7"/>
        <v>7</v>
      </c>
      <c r="L99" s="8">
        <f t="shared" si="8"/>
        <v>518</v>
      </c>
      <c r="M99" s="7"/>
      <c r="N99" s="6">
        <f t="shared" si="9"/>
        <v>0</v>
      </c>
      <c r="U99" s="13">
        <f t="shared" si="10"/>
        <v>7</v>
      </c>
      <c r="V99" s="13">
        <f t="shared" si="11"/>
        <v>518</v>
      </c>
    </row>
    <row r="100" spans="1:22" ht="16.5" customHeight="1">
      <c r="A100" s="1">
        <v>99</v>
      </c>
      <c r="B100" s="165"/>
      <c r="C100" s="164" t="s">
        <v>95</v>
      </c>
      <c r="D100" s="164" t="s">
        <v>137</v>
      </c>
      <c r="E100" s="166"/>
      <c r="F100" s="106">
        <v>19</v>
      </c>
      <c r="G100" s="105">
        <v>7</v>
      </c>
      <c r="H100" s="106">
        <v>74</v>
      </c>
      <c r="I100" s="143"/>
      <c r="J100" s="1">
        <f t="shared" si="6"/>
        <v>1</v>
      </c>
      <c r="K100" s="8">
        <f t="shared" si="7"/>
        <v>7</v>
      </c>
      <c r="L100" s="8">
        <f t="shared" si="8"/>
        <v>518</v>
      </c>
      <c r="M100" s="7"/>
      <c r="N100" s="6">
        <f t="shared" si="9"/>
        <v>0</v>
      </c>
      <c r="U100" s="13">
        <f t="shared" si="10"/>
        <v>7</v>
      </c>
      <c r="V100" s="13">
        <f t="shared" si="11"/>
        <v>518</v>
      </c>
    </row>
    <row r="101" spans="1:22" ht="16.5" customHeight="1">
      <c r="A101" s="1">
        <v>100</v>
      </c>
      <c r="B101" s="165"/>
      <c r="C101" s="164" t="s">
        <v>93</v>
      </c>
      <c r="D101" s="164">
        <v>0.375</v>
      </c>
      <c r="E101" s="163" t="s">
        <v>153</v>
      </c>
      <c r="F101" s="106">
        <v>15</v>
      </c>
      <c r="G101" s="105">
        <v>4</v>
      </c>
      <c r="H101" s="106">
        <v>74</v>
      </c>
      <c r="I101" s="143"/>
      <c r="J101" s="1">
        <f t="shared" si="6"/>
        <v>1</v>
      </c>
      <c r="K101" s="8">
        <f t="shared" si="7"/>
        <v>4</v>
      </c>
      <c r="L101" s="8">
        <f t="shared" si="8"/>
        <v>296</v>
      </c>
      <c r="M101" s="7"/>
      <c r="N101" s="6">
        <f t="shared" si="9"/>
        <v>0</v>
      </c>
      <c r="U101" s="13">
        <f t="shared" si="10"/>
        <v>4</v>
      </c>
      <c r="V101" s="13">
        <f t="shared" si="11"/>
        <v>296</v>
      </c>
    </row>
    <row r="102" spans="1:22" ht="16.5" customHeight="1">
      <c r="A102" s="1">
        <v>101</v>
      </c>
      <c r="B102" s="165"/>
      <c r="C102" s="164" t="s">
        <v>95</v>
      </c>
      <c r="D102" s="164" t="s">
        <v>137</v>
      </c>
      <c r="E102" s="166"/>
      <c r="F102" s="106">
        <v>15</v>
      </c>
      <c r="G102" s="105">
        <v>4</v>
      </c>
      <c r="H102" s="106">
        <v>74</v>
      </c>
      <c r="I102" s="143"/>
      <c r="J102" s="1">
        <f t="shared" si="6"/>
        <v>1</v>
      </c>
      <c r="K102" s="8">
        <f t="shared" si="7"/>
        <v>4</v>
      </c>
      <c r="L102" s="8">
        <f t="shared" si="8"/>
        <v>296</v>
      </c>
      <c r="M102" s="7"/>
      <c r="N102" s="6">
        <f t="shared" si="9"/>
        <v>0</v>
      </c>
      <c r="U102" s="13">
        <f t="shared" si="10"/>
        <v>4</v>
      </c>
      <c r="V102" s="13">
        <f t="shared" si="11"/>
        <v>296</v>
      </c>
    </row>
    <row r="103" spans="1:22" ht="16.5" customHeight="1">
      <c r="A103" s="1">
        <v>102</v>
      </c>
      <c r="B103" s="165"/>
      <c r="C103" s="164" t="s">
        <v>93</v>
      </c>
      <c r="D103" s="164">
        <v>0.375</v>
      </c>
      <c r="E103" s="163" t="s">
        <v>154</v>
      </c>
      <c r="F103" s="106">
        <v>14</v>
      </c>
      <c r="G103" s="105">
        <v>6</v>
      </c>
      <c r="H103" s="106">
        <v>74</v>
      </c>
      <c r="I103" s="143"/>
      <c r="J103" s="1">
        <f t="shared" si="6"/>
        <v>1</v>
      </c>
      <c r="K103" s="8">
        <f t="shared" si="7"/>
        <v>6</v>
      </c>
      <c r="L103" s="8">
        <f t="shared" si="8"/>
        <v>444</v>
      </c>
      <c r="M103" s="7"/>
      <c r="N103" s="6">
        <f t="shared" si="9"/>
        <v>0</v>
      </c>
      <c r="U103" s="13">
        <f t="shared" si="10"/>
        <v>6</v>
      </c>
      <c r="V103" s="13">
        <f t="shared" si="11"/>
        <v>444</v>
      </c>
    </row>
    <row r="104" spans="1:22" ht="16.5" customHeight="1">
      <c r="A104" s="1">
        <v>103</v>
      </c>
      <c r="B104" s="165"/>
      <c r="C104" s="164" t="s">
        <v>95</v>
      </c>
      <c r="D104" s="164" t="s">
        <v>137</v>
      </c>
      <c r="E104" s="166"/>
      <c r="F104" s="106">
        <v>14</v>
      </c>
      <c r="G104" s="105">
        <v>6</v>
      </c>
      <c r="H104" s="106">
        <v>74</v>
      </c>
      <c r="I104" s="143"/>
      <c r="J104" s="1">
        <f t="shared" si="6"/>
        <v>1</v>
      </c>
      <c r="K104" s="8">
        <f t="shared" si="7"/>
        <v>6</v>
      </c>
      <c r="L104" s="8">
        <f t="shared" si="8"/>
        <v>444</v>
      </c>
      <c r="M104" s="7"/>
      <c r="N104" s="6">
        <f t="shared" si="9"/>
        <v>0</v>
      </c>
      <c r="U104" s="13">
        <f t="shared" si="10"/>
        <v>6</v>
      </c>
      <c r="V104" s="13">
        <f t="shared" si="11"/>
        <v>444</v>
      </c>
    </row>
    <row r="105" spans="1:22" ht="16.5" customHeight="1">
      <c r="A105" s="1">
        <v>104</v>
      </c>
      <c r="B105" s="165"/>
      <c r="C105" s="164" t="s">
        <v>93</v>
      </c>
      <c r="D105" s="164">
        <v>0.375</v>
      </c>
      <c r="E105" s="163" t="s">
        <v>155</v>
      </c>
      <c r="F105" s="106">
        <v>14</v>
      </c>
      <c r="G105" s="105">
        <v>3.5</v>
      </c>
      <c r="H105" s="106">
        <v>74</v>
      </c>
      <c r="I105" s="143"/>
      <c r="J105" s="1">
        <f t="shared" si="6"/>
        <v>1</v>
      </c>
      <c r="K105" s="8">
        <f t="shared" si="7"/>
        <v>3.5</v>
      </c>
      <c r="L105" s="8">
        <f t="shared" si="8"/>
        <v>259</v>
      </c>
      <c r="M105" s="7"/>
      <c r="N105" s="6">
        <f t="shared" si="9"/>
        <v>0</v>
      </c>
      <c r="U105" s="13">
        <f t="shared" si="10"/>
        <v>3.5</v>
      </c>
      <c r="V105" s="13">
        <f t="shared" si="11"/>
        <v>259</v>
      </c>
    </row>
    <row r="106" spans="1:22" ht="16.5" customHeight="1">
      <c r="A106" s="1">
        <v>105</v>
      </c>
      <c r="B106" s="165"/>
      <c r="C106" s="164" t="s">
        <v>95</v>
      </c>
      <c r="D106" s="164" t="s">
        <v>137</v>
      </c>
      <c r="E106" s="166"/>
      <c r="F106" s="106">
        <v>14</v>
      </c>
      <c r="G106" s="105">
        <v>3.5</v>
      </c>
      <c r="H106" s="106">
        <v>74</v>
      </c>
      <c r="I106" s="143"/>
      <c r="J106" s="1">
        <f t="shared" si="6"/>
        <v>1</v>
      </c>
      <c r="K106" s="8">
        <f t="shared" si="7"/>
        <v>3.5</v>
      </c>
      <c r="L106" s="8">
        <f t="shared" si="8"/>
        <v>259</v>
      </c>
      <c r="M106" s="7"/>
      <c r="N106" s="6">
        <f t="shared" si="9"/>
        <v>0</v>
      </c>
      <c r="U106" s="13">
        <f t="shared" si="10"/>
        <v>3.5</v>
      </c>
      <c r="V106" s="13">
        <f t="shared" si="11"/>
        <v>259</v>
      </c>
    </row>
    <row r="107" spans="1:22" ht="16.5" customHeight="1">
      <c r="A107" s="1">
        <v>106</v>
      </c>
      <c r="B107" s="165"/>
      <c r="C107" s="164" t="s">
        <v>93</v>
      </c>
      <c r="D107" s="164">
        <v>0.375</v>
      </c>
      <c r="E107" s="163" t="s">
        <v>156</v>
      </c>
      <c r="F107" s="106">
        <v>17</v>
      </c>
      <c r="G107" s="105">
        <v>8</v>
      </c>
      <c r="H107" s="106">
        <v>74</v>
      </c>
      <c r="I107" s="143"/>
      <c r="J107" s="1">
        <f t="shared" si="6"/>
        <v>1</v>
      </c>
      <c r="K107" s="8">
        <f t="shared" si="7"/>
        <v>8</v>
      </c>
      <c r="L107" s="8">
        <f t="shared" si="8"/>
        <v>592</v>
      </c>
      <c r="M107" s="7"/>
      <c r="N107" s="6">
        <f t="shared" si="9"/>
        <v>0</v>
      </c>
      <c r="U107" s="13">
        <f t="shared" si="10"/>
        <v>8</v>
      </c>
      <c r="V107" s="13">
        <f t="shared" si="11"/>
        <v>592</v>
      </c>
    </row>
    <row r="108" spans="1:22" ht="16.5" customHeight="1">
      <c r="A108" s="1">
        <v>107</v>
      </c>
      <c r="B108" s="165"/>
      <c r="C108" s="164" t="s">
        <v>95</v>
      </c>
      <c r="D108" s="164" t="s">
        <v>137</v>
      </c>
      <c r="E108" s="166"/>
      <c r="F108" s="106">
        <v>17</v>
      </c>
      <c r="G108" s="105">
        <v>8</v>
      </c>
      <c r="H108" s="106">
        <v>74</v>
      </c>
      <c r="I108" s="143"/>
      <c r="J108" s="1">
        <f t="shared" si="6"/>
        <v>1</v>
      </c>
      <c r="K108" s="8">
        <f t="shared" si="7"/>
        <v>8</v>
      </c>
      <c r="L108" s="8">
        <f t="shared" si="8"/>
        <v>592</v>
      </c>
      <c r="M108" s="7"/>
      <c r="N108" s="6">
        <f t="shared" si="9"/>
        <v>0</v>
      </c>
      <c r="U108" s="13">
        <f t="shared" si="10"/>
        <v>8</v>
      </c>
      <c r="V108" s="13">
        <f t="shared" si="11"/>
        <v>592</v>
      </c>
    </row>
    <row r="109" spans="1:22" ht="16.5" customHeight="1">
      <c r="A109" s="1">
        <v>108</v>
      </c>
      <c r="B109" s="165"/>
      <c r="C109" s="164" t="s">
        <v>93</v>
      </c>
      <c r="D109" s="164">
        <v>0.375</v>
      </c>
      <c r="E109" s="163" t="s">
        <v>157</v>
      </c>
      <c r="F109" s="106">
        <v>8</v>
      </c>
      <c r="G109" s="105">
        <v>4</v>
      </c>
      <c r="H109" s="106">
        <v>74</v>
      </c>
      <c r="I109" s="143"/>
      <c r="J109" s="1">
        <f t="shared" si="6"/>
        <v>1</v>
      </c>
      <c r="K109" s="8">
        <f t="shared" si="7"/>
        <v>4</v>
      </c>
      <c r="L109" s="8">
        <f t="shared" si="8"/>
        <v>296</v>
      </c>
      <c r="M109" s="7"/>
      <c r="N109" s="6">
        <f t="shared" si="9"/>
        <v>0</v>
      </c>
      <c r="U109" s="13">
        <f t="shared" si="10"/>
        <v>4</v>
      </c>
      <c r="V109" s="13">
        <f t="shared" si="11"/>
        <v>296</v>
      </c>
    </row>
    <row r="110" spans="1:22" ht="16.5" customHeight="1">
      <c r="A110" s="1">
        <v>109</v>
      </c>
      <c r="B110" s="165"/>
      <c r="C110" s="164" t="s">
        <v>95</v>
      </c>
      <c r="D110" s="164" t="s">
        <v>137</v>
      </c>
      <c r="E110" s="166"/>
      <c r="F110" s="106">
        <v>8</v>
      </c>
      <c r="G110" s="105">
        <v>4</v>
      </c>
      <c r="H110" s="106">
        <v>74</v>
      </c>
      <c r="I110" s="101"/>
      <c r="J110" s="1">
        <f t="shared" si="6"/>
        <v>1</v>
      </c>
      <c r="K110" s="8">
        <f t="shared" si="7"/>
        <v>4</v>
      </c>
      <c r="L110" s="8">
        <f t="shared" si="8"/>
        <v>296</v>
      </c>
      <c r="M110" s="7"/>
      <c r="N110" s="6">
        <f t="shared" si="9"/>
        <v>0</v>
      </c>
      <c r="U110" s="13">
        <f t="shared" si="10"/>
        <v>4</v>
      </c>
      <c r="V110" s="13">
        <f t="shared" si="11"/>
        <v>296</v>
      </c>
    </row>
    <row r="111" spans="1:22" ht="16.5" customHeight="1">
      <c r="A111" s="1">
        <v>110</v>
      </c>
      <c r="B111" s="165"/>
      <c r="C111" s="164" t="s">
        <v>93</v>
      </c>
      <c r="D111" s="164">
        <v>0.375</v>
      </c>
      <c r="E111" s="163" t="s">
        <v>158</v>
      </c>
      <c r="F111" s="106">
        <v>4</v>
      </c>
      <c r="G111" s="105">
        <v>5</v>
      </c>
      <c r="H111" s="106">
        <v>74</v>
      </c>
      <c r="I111" s="101"/>
      <c r="J111" s="1">
        <f t="shared" si="6"/>
        <v>1</v>
      </c>
      <c r="K111" s="8">
        <f t="shared" si="7"/>
        <v>5</v>
      </c>
      <c r="L111" s="8">
        <f t="shared" si="8"/>
        <v>370</v>
      </c>
      <c r="M111" s="7"/>
      <c r="N111" s="6">
        <f t="shared" si="9"/>
        <v>0</v>
      </c>
      <c r="U111" s="13">
        <f t="shared" si="10"/>
        <v>5</v>
      </c>
      <c r="V111" s="13">
        <f t="shared" si="11"/>
        <v>370</v>
      </c>
    </row>
    <row r="112" spans="1:22" ht="16.5" customHeight="1">
      <c r="A112" s="1">
        <v>111</v>
      </c>
      <c r="B112" s="165"/>
      <c r="C112" s="164" t="s">
        <v>95</v>
      </c>
      <c r="D112" s="164" t="s">
        <v>137</v>
      </c>
      <c r="E112" s="166"/>
      <c r="F112" s="106">
        <v>4</v>
      </c>
      <c r="G112" s="105">
        <v>5</v>
      </c>
      <c r="H112" s="106">
        <v>74</v>
      </c>
      <c r="I112" s="101"/>
      <c r="J112" s="1">
        <f t="shared" si="6"/>
        <v>1</v>
      </c>
      <c r="K112" s="8">
        <f t="shared" si="7"/>
        <v>5</v>
      </c>
      <c r="L112" s="8">
        <f t="shared" si="8"/>
        <v>370</v>
      </c>
      <c r="M112" s="7"/>
      <c r="N112" s="6">
        <f t="shared" si="9"/>
        <v>0</v>
      </c>
      <c r="U112" s="13">
        <f t="shared" si="10"/>
        <v>5</v>
      </c>
      <c r="V112" s="13">
        <f t="shared" si="11"/>
        <v>370</v>
      </c>
    </row>
    <row r="113" spans="1:22" ht="16.5" customHeight="1">
      <c r="A113" s="1">
        <v>112</v>
      </c>
      <c r="B113" s="165"/>
      <c r="C113" s="164" t="s">
        <v>93</v>
      </c>
      <c r="D113" s="164">
        <v>0.375</v>
      </c>
      <c r="E113" s="163" t="s">
        <v>159</v>
      </c>
      <c r="F113" s="106">
        <v>7</v>
      </c>
      <c r="G113" s="105">
        <v>12.5</v>
      </c>
      <c r="H113" s="106">
        <v>74</v>
      </c>
      <c r="I113" s="143"/>
      <c r="J113" s="1">
        <f t="shared" si="6"/>
        <v>1</v>
      </c>
      <c r="K113" s="8">
        <f t="shared" si="7"/>
        <v>12.5</v>
      </c>
      <c r="L113" s="8">
        <f t="shared" si="8"/>
        <v>925</v>
      </c>
      <c r="M113" s="7"/>
      <c r="N113" s="6">
        <f t="shared" si="9"/>
        <v>0</v>
      </c>
      <c r="U113" s="13">
        <f t="shared" si="10"/>
        <v>12.5</v>
      </c>
      <c r="V113" s="13">
        <f t="shared" si="11"/>
        <v>925</v>
      </c>
    </row>
    <row r="114" spans="1:22" ht="16.5" customHeight="1">
      <c r="A114" s="1">
        <v>113</v>
      </c>
      <c r="B114" s="166"/>
      <c r="C114" s="164" t="s">
        <v>95</v>
      </c>
      <c r="D114" s="164" t="s">
        <v>137</v>
      </c>
      <c r="E114" s="166"/>
      <c r="F114" s="106">
        <v>7</v>
      </c>
      <c r="G114" s="105">
        <v>12.5</v>
      </c>
      <c r="H114" s="106">
        <v>74</v>
      </c>
      <c r="I114" s="143"/>
      <c r="J114" s="1">
        <f t="shared" si="6"/>
        <v>1</v>
      </c>
      <c r="K114" s="8">
        <f t="shared" si="7"/>
        <v>12.5</v>
      </c>
      <c r="L114" s="8">
        <f t="shared" si="8"/>
        <v>925</v>
      </c>
      <c r="M114" s="7"/>
      <c r="N114" s="6">
        <f t="shared" si="9"/>
        <v>0</v>
      </c>
      <c r="U114" s="13">
        <f t="shared" si="10"/>
        <v>12.5</v>
      </c>
      <c r="V114" s="13">
        <f t="shared" si="11"/>
        <v>925</v>
      </c>
    </row>
    <row r="115" spans="1:22" ht="16.5" customHeight="1">
      <c r="A115" s="1">
        <v>114</v>
      </c>
      <c r="B115" s="163" t="s">
        <v>160</v>
      </c>
      <c r="C115" s="164" t="s">
        <v>93</v>
      </c>
      <c r="D115" s="164">
        <v>0.375</v>
      </c>
      <c r="E115" s="163" t="s">
        <v>161</v>
      </c>
      <c r="F115" s="106">
        <v>8</v>
      </c>
      <c r="G115" s="105">
        <v>3.5</v>
      </c>
      <c r="H115" s="106">
        <v>74</v>
      </c>
      <c r="I115" s="101"/>
      <c r="J115" s="1">
        <f t="shared" si="6"/>
        <v>1</v>
      </c>
      <c r="K115" s="8">
        <f t="shared" si="7"/>
        <v>3.5</v>
      </c>
      <c r="L115" s="8">
        <f t="shared" si="8"/>
        <v>259</v>
      </c>
      <c r="M115" s="7"/>
      <c r="N115" s="6">
        <f t="shared" si="9"/>
        <v>0</v>
      </c>
      <c r="U115" s="13">
        <f t="shared" si="10"/>
        <v>3.5</v>
      </c>
      <c r="V115" s="13">
        <f t="shared" si="11"/>
        <v>259</v>
      </c>
    </row>
    <row r="116" spans="1:22" ht="16.5" customHeight="1">
      <c r="A116" s="1">
        <v>115</v>
      </c>
      <c r="B116" s="165"/>
      <c r="C116" s="164" t="s">
        <v>95</v>
      </c>
      <c r="D116" s="164" t="s">
        <v>137</v>
      </c>
      <c r="E116" s="166"/>
      <c r="F116" s="106">
        <v>8</v>
      </c>
      <c r="G116" s="105">
        <v>3.5</v>
      </c>
      <c r="H116" s="106">
        <v>74</v>
      </c>
      <c r="I116" s="101"/>
      <c r="J116" s="1">
        <f t="shared" si="6"/>
        <v>1</v>
      </c>
      <c r="K116" s="8">
        <f t="shared" si="7"/>
        <v>3.5</v>
      </c>
      <c r="L116" s="8">
        <f t="shared" si="8"/>
        <v>259</v>
      </c>
      <c r="M116" s="7"/>
      <c r="N116" s="6">
        <f t="shared" si="9"/>
        <v>0</v>
      </c>
      <c r="U116" s="13">
        <f t="shared" si="10"/>
        <v>3.5</v>
      </c>
      <c r="V116" s="13">
        <f t="shared" si="11"/>
        <v>259</v>
      </c>
    </row>
    <row r="117" spans="1:22" ht="16.5" customHeight="1">
      <c r="A117" s="1">
        <v>116</v>
      </c>
      <c r="B117" s="165"/>
      <c r="C117" s="164" t="s">
        <v>93</v>
      </c>
      <c r="D117" s="164">
        <v>0.38541666666666669</v>
      </c>
      <c r="E117" s="163" t="s">
        <v>162</v>
      </c>
      <c r="F117" s="106">
        <v>4</v>
      </c>
      <c r="G117" s="105">
        <v>3.5</v>
      </c>
      <c r="H117" s="106">
        <v>74</v>
      </c>
      <c r="I117" s="101"/>
      <c r="J117" s="1">
        <f t="shared" si="6"/>
        <v>1</v>
      </c>
      <c r="K117" s="8">
        <f t="shared" si="7"/>
        <v>3.5</v>
      </c>
      <c r="L117" s="8">
        <f t="shared" si="8"/>
        <v>259</v>
      </c>
      <c r="M117" s="7"/>
      <c r="N117" s="6">
        <f t="shared" si="9"/>
        <v>0</v>
      </c>
      <c r="U117" s="13">
        <f t="shared" si="10"/>
        <v>3.5</v>
      </c>
      <c r="V117" s="13">
        <f t="shared" si="11"/>
        <v>259</v>
      </c>
    </row>
    <row r="118" spans="1:22" ht="16.5" customHeight="1">
      <c r="A118" s="1">
        <v>117</v>
      </c>
      <c r="B118" s="165"/>
      <c r="C118" s="164" t="s">
        <v>95</v>
      </c>
      <c r="D118" s="164" t="s">
        <v>137</v>
      </c>
      <c r="E118" s="166"/>
      <c r="F118" s="106">
        <v>4</v>
      </c>
      <c r="G118" s="105">
        <v>3.5</v>
      </c>
      <c r="H118" s="106">
        <v>74</v>
      </c>
      <c r="I118" s="101"/>
      <c r="J118" s="1">
        <f t="shared" si="6"/>
        <v>1</v>
      </c>
      <c r="K118" s="8">
        <f t="shared" si="7"/>
        <v>3.5</v>
      </c>
      <c r="L118" s="8">
        <f t="shared" si="8"/>
        <v>259</v>
      </c>
      <c r="M118" s="7"/>
      <c r="N118" s="6">
        <f t="shared" si="9"/>
        <v>0</v>
      </c>
      <c r="U118" s="13">
        <f t="shared" si="10"/>
        <v>3.5</v>
      </c>
      <c r="V118" s="13">
        <f t="shared" si="11"/>
        <v>259</v>
      </c>
    </row>
    <row r="119" spans="1:22" ht="16.5" customHeight="1">
      <c r="A119" s="1">
        <v>118</v>
      </c>
      <c r="B119" s="165"/>
      <c r="C119" s="164" t="s">
        <v>93</v>
      </c>
      <c r="D119" s="164">
        <v>0.3888888888888889</v>
      </c>
      <c r="E119" s="163" t="s">
        <v>163</v>
      </c>
      <c r="F119" s="106">
        <v>5</v>
      </c>
      <c r="G119" s="105">
        <v>2</v>
      </c>
      <c r="H119" s="106">
        <v>74</v>
      </c>
      <c r="I119" s="101"/>
      <c r="J119" s="1">
        <f t="shared" si="6"/>
        <v>1</v>
      </c>
      <c r="K119" s="8">
        <f t="shared" si="7"/>
        <v>2</v>
      </c>
      <c r="L119" s="8">
        <f t="shared" si="8"/>
        <v>148</v>
      </c>
      <c r="M119" s="7"/>
      <c r="N119" s="6">
        <f t="shared" si="9"/>
        <v>0</v>
      </c>
      <c r="U119" s="13">
        <f t="shared" si="10"/>
        <v>2</v>
      </c>
      <c r="V119" s="13">
        <f t="shared" si="11"/>
        <v>148</v>
      </c>
    </row>
    <row r="120" spans="1:22" ht="16.5" customHeight="1">
      <c r="A120" s="1">
        <v>119</v>
      </c>
      <c r="B120" s="165"/>
      <c r="C120" s="164" t="s">
        <v>95</v>
      </c>
      <c r="D120" s="164" t="s">
        <v>164</v>
      </c>
      <c r="E120" s="166"/>
      <c r="F120" s="106">
        <v>5</v>
      </c>
      <c r="G120" s="105">
        <v>2</v>
      </c>
      <c r="H120" s="106">
        <v>74</v>
      </c>
      <c r="I120" s="143"/>
      <c r="J120" s="1">
        <f t="shared" si="6"/>
        <v>1</v>
      </c>
      <c r="K120" s="8">
        <f t="shared" si="7"/>
        <v>2</v>
      </c>
      <c r="L120" s="8">
        <f t="shared" si="8"/>
        <v>148</v>
      </c>
      <c r="M120" s="7"/>
      <c r="N120" s="6">
        <f t="shared" si="9"/>
        <v>0</v>
      </c>
      <c r="U120" s="13">
        <f t="shared" si="10"/>
        <v>2</v>
      </c>
      <c r="V120" s="13">
        <f t="shared" si="11"/>
        <v>148</v>
      </c>
    </row>
    <row r="121" spans="1:22" ht="16.5" customHeight="1">
      <c r="A121" s="1">
        <v>120</v>
      </c>
      <c r="B121" s="163" t="s">
        <v>165</v>
      </c>
      <c r="C121" s="164" t="s">
        <v>93</v>
      </c>
      <c r="D121" s="164">
        <v>0.39583333333333331</v>
      </c>
      <c r="E121" s="163" t="s">
        <v>166</v>
      </c>
      <c r="F121" s="106">
        <v>15</v>
      </c>
      <c r="G121" s="105">
        <v>14</v>
      </c>
      <c r="H121" s="106">
        <v>74</v>
      </c>
      <c r="I121" s="143"/>
      <c r="J121" s="1">
        <f t="shared" si="6"/>
        <v>1</v>
      </c>
      <c r="K121" s="8">
        <f t="shared" si="7"/>
        <v>14</v>
      </c>
      <c r="L121" s="8">
        <f t="shared" si="8"/>
        <v>1036</v>
      </c>
      <c r="M121" s="7"/>
      <c r="N121" s="6">
        <f t="shared" si="9"/>
        <v>0</v>
      </c>
      <c r="U121" s="13">
        <f t="shared" si="10"/>
        <v>14</v>
      </c>
      <c r="V121" s="13">
        <f t="shared" si="11"/>
        <v>1036</v>
      </c>
    </row>
    <row r="122" spans="1:22" ht="16.5" customHeight="1">
      <c r="A122" s="1">
        <v>121</v>
      </c>
      <c r="B122" s="165"/>
      <c r="C122" s="164" t="s">
        <v>95</v>
      </c>
      <c r="D122" s="164" t="s">
        <v>137</v>
      </c>
      <c r="E122" s="166"/>
      <c r="F122" s="106">
        <v>15</v>
      </c>
      <c r="G122" s="105">
        <v>14</v>
      </c>
      <c r="H122" s="106">
        <v>74</v>
      </c>
      <c r="I122" s="143"/>
      <c r="J122" s="1">
        <f t="shared" si="6"/>
        <v>1</v>
      </c>
      <c r="K122" s="8">
        <f t="shared" si="7"/>
        <v>14</v>
      </c>
      <c r="L122" s="8">
        <f t="shared" si="8"/>
        <v>1036</v>
      </c>
      <c r="M122" s="7"/>
      <c r="N122" s="6">
        <f t="shared" si="9"/>
        <v>0</v>
      </c>
      <c r="U122" s="13">
        <f t="shared" si="10"/>
        <v>14</v>
      </c>
      <c r="V122" s="13">
        <f t="shared" si="11"/>
        <v>1036</v>
      </c>
    </row>
    <row r="123" spans="1:22" ht="16.5" customHeight="1">
      <c r="A123" s="1">
        <v>122</v>
      </c>
      <c r="B123" s="165"/>
      <c r="C123" s="164" t="s">
        <v>93</v>
      </c>
      <c r="D123" s="164">
        <v>0.39583333333333331</v>
      </c>
      <c r="E123" s="163" t="s">
        <v>167</v>
      </c>
      <c r="F123" s="106">
        <v>18</v>
      </c>
      <c r="G123" s="105">
        <v>7</v>
      </c>
      <c r="H123" s="106">
        <v>74</v>
      </c>
      <c r="I123" s="143"/>
      <c r="J123" s="1">
        <f t="shared" si="6"/>
        <v>1</v>
      </c>
      <c r="K123" s="8">
        <f t="shared" si="7"/>
        <v>7</v>
      </c>
      <c r="L123" s="8">
        <f t="shared" si="8"/>
        <v>518</v>
      </c>
      <c r="M123" s="7"/>
      <c r="N123" s="6">
        <f t="shared" si="9"/>
        <v>0</v>
      </c>
      <c r="U123" s="13">
        <f t="shared" si="10"/>
        <v>7</v>
      </c>
      <c r="V123" s="13">
        <f t="shared" si="11"/>
        <v>518</v>
      </c>
    </row>
    <row r="124" spans="1:22" ht="16.5" customHeight="1">
      <c r="A124" s="1">
        <v>123</v>
      </c>
      <c r="B124" s="165"/>
      <c r="C124" s="164" t="s">
        <v>95</v>
      </c>
      <c r="D124" s="164" t="s">
        <v>137</v>
      </c>
      <c r="E124" s="166"/>
      <c r="F124" s="106">
        <v>18</v>
      </c>
      <c r="G124" s="105">
        <v>7</v>
      </c>
      <c r="H124" s="106">
        <v>74</v>
      </c>
      <c r="I124" s="143"/>
      <c r="J124" s="1">
        <f t="shared" si="6"/>
        <v>1</v>
      </c>
      <c r="K124" s="8">
        <f t="shared" si="7"/>
        <v>7</v>
      </c>
      <c r="L124" s="8">
        <f t="shared" si="8"/>
        <v>518</v>
      </c>
      <c r="M124" s="7"/>
      <c r="N124" s="6">
        <f t="shared" si="9"/>
        <v>0</v>
      </c>
      <c r="U124" s="13">
        <f t="shared" si="10"/>
        <v>7</v>
      </c>
      <c r="V124" s="13">
        <f t="shared" si="11"/>
        <v>518</v>
      </c>
    </row>
    <row r="125" spans="1:22" ht="16.5" customHeight="1">
      <c r="A125" s="1">
        <v>124</v>
      </c>
      <c r="B125" s="165"/>
      <c r="C125" s="164" t="s">
        <v>93</v>
      </c>
      <c r="D125" s="164">
        <v>0.39583333333333331</v>
      </c>
      <c r="E125" s="172" t="s">
        <v>168</v>
      </c>
      <c r="F125" s="106">
        <v>6</v>
      </c>
      <c r="G125" s="105">
        <v>7</v>
      </c>
      <c r="H125" s="106">
        <v>74</v>
      </c>
      <c r="I125" s="143"/>
      <c r="J125" s="1">
        <f t="shared" si="6"/>
        <v>1</v>
      </c>
      <c r="K125" s="8">
        <f t="shared" si="7"/>
        <v>7</v>
      </c>
      <c r="L125" s="8">
        <f t="shared" si="8"/>
        <v>518</v>
      </c>
      <c r="M125" s="7"/>
      <c r="N125" s="6">
        <f t="shared" si="9"/>
        <v>0</v>
      </c>
      <c r="U125" s="13">
        <f t="shared" si="10"/>
        <v>7</v>
      </c>
      <c r="V125" s="13">
        <f t="shared" si="11"/>
        <v>518</v>
      </c>
    </row>
    <row r="126" spans="1:22" ht="16.5" customHeight="1">
      <c r="A126" s="1">
        <v>125</v>
      </c>
      <c r="B126" s="165"/>
      <c r="C126" s="164" t="s">
        <v>95</v>
      </c>
      <c r="D126" s="164" t="s">
        <v>137</v>
      </c>
      <c r="E126" s="173"/>
      <c r="F126" s="106">
        <v>6</v>
      </c>
      <c r="G126" s="105">
        <v>7</v>
      </c>
      <c r="H126" s="106">
        <v>74</v>
      </c>
      <c r="I126" s="143"/>
      <c r="J126" s="1">
        <f t="shared" si="6"/>
        <v>1</v>
      </c>
      <c r="K126" s="8">
        <f t="shared" si="7"/>
        <v>7</v>
      </c>
      <c r="L126" s="8">
        <f t="shared" si="8"/>
        <v>518</v>
      </c>
      <c r="M126" s="7"/>
      <c r="N126" s="6">
        <f t="shared" si="9"/>
        <v>0</v>
      </c>
      <c r="U126" s="13">
        <f t="shared" si="10"/>
        <v>7</v>
      </c>
      <c r="V126" s="13">
        <f t="shared" si="11"/>
        <v>518</v>
      </c>
    </row>
    <row r="127" spans="1:22" ht="16.5" customHeight="1">
      <c r="A127" s="1">
        <v>126</v>
      </c>
      <c r="B127" s="165"/>
      <c r="C127" s="164" t="s">
        <v>93</v>
      </c>
      <c r="D127" s="164">
        <v>0.39583333333333331</v>
      </c>
      <c r="E127" s="163" t="s">
        <v>169</v>
      </c>
      <c r="F127" s="106">
        <v>4</v>
      </c>
      <c r="G127" s="105">
        <v>4</v>
      </c>
      <c r="H127" s="106">
        <v>74</v>
      </c>
      <c r="I127" s="143"/>
      <c r="J127" s="1">
        <f t="shared" si="6"/>
        <v>1</v>
      </c>
      <c r="K127" s="8">
        <f t="shared" si="7"/>
        <v>4</v>
      </c>
      <c r="L127" s="8">
        <f t="shared" si="8"/>
        <v>296</v>
      </c>
      <c r="M127" s="7"/>
      <c r="N127" s="6">
        <f t="shared" si="9"/>
        <v>0</v>
      </c>
      <c r="U127" s="13">
        <f t="shared" si="10"/>
        <v>4</v>
      </c>
      <c r="V127" s="13">
        <f t="shared" si="11"/>
        <v>296</v>
      </c>
    </row>
    <row r="128" spans="1:22" ht="16.5" customHeight="1">
      <c r="A128" s="1">
        <v>127</v>
      </c>
      <c r="B128" s="166"/>
      <c r="C128" s="164" t="s">
        <v>95</v>
      </c>
      <c r="D128" s="164" t="s">
        <v>137</v>
      </c>
      <c r="E128" s="166"/>
      <c r="F128" s="106">
        <v>4</v>
      </c>
      <c r="G128" s="105">
        <v>4</v>
      </c>
      <c r="H128" s="106">
        <v>74</v>
      </c>
      <c r="I128" s="143"/>
      <c r="J128" s="1">
        <f t="shared" si="6"/>
        <v>1</v>
      </c>
      <c r="K128" s="8">
        <f t="shared" si="7"/>
        <v>4</v>
      </c>
      <c r="L128" s="8">
        <f t="shared" si="8"/>
        <v>296</v>
      </c>
      <c r="M128" s="7"/>
      <c r="N128" s="6">
        <f t="shared" si="9"/>
        <v>0</v>
      </c>
      <c r="U128" s="13">
        <f t="shared" si="10"/>
        <v>4</v>
      </c>
      <c r="V128" s="13">
        <f t="shared" si="11"/>
        <v>296</v>
      </c>
    </row>
    <row r="129" spans="1:22" ht="16.5" customHeight="1">
      <c r="A129" s="1">
        <v>128</v>
      </c>
      <c r="B129" s="163" t="s">
        <v>170</v>
      </c>
      <c r="C129" s="164" t="s">
        <v>93</v>
      </c>
      <c r="D129" s="164">
        <v>0.37847222222222227</v>
      </c>
      <c r="E129" s="163" t="s">
        <v>171</v>
      </c>
      <c r="F129" s="106">
        <v>10</v>
      </c>
      <c r="G129" s="105">
        <v>3</v>
      </c>
      <c r="H129" s="106">
        <v>74</v>
      </c>
      <c r="I129" s="143"/>
      <c r="J129" s="1">
        <f t="shared" si="6"/>
        <v>1</v>
      </c>
      <c r="K129" s="8">
        <f t="shared" si="7"/>
        <v>3</v>
      </c>
      <c r="L129" s="8">
        <f t="shared" si="8"/>
        <v>222</v>
      </c>
      <c r="M129" s="7"/>
      <c r="N129" s="6">
        <f t="shared" si="9"/>
        <v>0</v>
      </c>
      <c r="U129" s="13">
        <f t="shared" si="10"/>
        <v>3</v>
      </c>
      <c r="V129" s="13">
        <f t="shared" si="11"/>
        <v>222</v>
      </c>
    </row>
    <row r="130" spans="1:22" ht="16.5" customHeight="1">
      <c r="A130" s="1">
        <v>129</v>
      </c>
      <c r="B130" s="165"/>
      <c r="C130" s="164" t="s">
        <v>95</v>
      </c>
      <c r="D130" s="164" t="s">
        <v>172</v>
      </c>
      <c r="E130" s="166"/>
      <c r="F130" s="106">
        <v>10</v>
      </c>
      <c r="G130" s="105">
        <v>3</v>
      </c>
      <c r="H130" s="106">
        <v>74</v>
      </c>
      <c r="I130" s="143"/>
      <c r="J130" s="1">
        <f t="shared" si="6"/>
        <v>1</v>
      </c>
      <c r="K130" s="8">
        <f t="shared" si="7"/>
        <v>3</v>
      </c>
      <c r="L130" s="8">
        <f t="shared" si="8"/>
        <v>222</v>
      </c>
      <c r="M130" s="7"/>
      <c r="N130" s="6">
        <f t="shared" si="9"/>
        <v>0</v>
      </c>
      <c r="U130" s="13">
        <f t="shared" si="10"/>
        <v>3</v>
      </c>
      <c r="V130" s="13">
        <f t="shared" si="11"/>
        <v>222</v>
      </c>
    </row>
    <row r="131" spans="1:22" ht="16.5" customHeight="1">
      <c r="A131" s="1">
        <v>130</v>
      </c>
      <c r="B131" s="165"/>
      <c r="C131" s="164" t="s">
        <v>93</v>
      </c>
      <c r="D131" s="164">
        <v>0.39583333333333331</v>
      </c>
      <c r="E131" s="163" t="s">
        <v>173</v>
      </c>
      <c r="F131" s="106">
        <v>3</v>
      </c>
      <c r="G131" s="105">
        <v>8</v>
      </c>
      <c r="H131" s="106">
        <v>74</v>
      </c>
      <c r="I131" s="143"/>
      <c r="J131" s="1">
        <f t="shared" ref="J131:J189" si="12">ROUNDUP(F131/20,0)</f>
        <v>1</v>
      </c>
      <c r="K131" s="8">
        <f t="shared" ref="K131:K189" si="13">$P$3*J131*G131</f>
        <v>8</v>
      </c>
      <c r="L131" s="8">
        <f t="shared" ref="L131:L189" si="14">$P$3*J131*G131*H131</f>
        <v>592</v>
      </c>
      <c r="M131" s="7"/>
      <c r="N131" s="6">
        <f t="shared" ref="N131:N189" si="15">IFERROR(K131/M131,0)</f>
        <v>0</v>
      </c>
      <c r="U131" s="13">
        <f t="shared" ref="U131:U194" si="16">IFERROR(G131*J131,0)</f>
        <v>8</v>
      </c>
      <c r="V131" s="13">
        <f t="shared" ref="V131:V194" si="17">IFERROR(U131*H131,0)</f>
        <v>592</v>
      </c>
    </row>
    <row r="132" spans="1:22" ht="16.5" customHeight="1">
      <c r="A132" s="1">
        <v>131</v>
      </c>
      <c r="B132" s="166"/>
      <c r="C132" s="164" t="s">
        <v>95</v>
      </c>
      <c r="D132" s="164" t="s">
        <v>174</v>
      </c>
      <c r="E132" s="166"/>
      <c r="F132" s="106">
        <v>3</v>
      </c>
      <c r="G132" s="105">
        <v>8</v>
      </c>
      <c r="H132" s="106">
        <v>74</v>
      </c>
      <c r="I132" s="101"/>
      <c r="J132" s="1">
        <f t="shared" si="12"/>
        <v>1</v>
      </c>
      <c r="K132" s="8">
        <f t="shared" si="13"/>
        <v>8</v>
      </c>
      <c r="L132" s="8">
        <f t="shared" si="14"/>
        <v>592</v>
      </c>
      <c r="M132" s="7"/>
      <c r="N132" s="6">
        <f t="shared" si="15"/>
        <v>0</v>
      </c>
      <c r="U132" s="13">
        <f t="shared" si="16"/>
        <v>8</v>
      </c>
      <c r="V132" s="13">
        <f t="shared" si="17"/>
        <v>592</v>
      </c>
    </row>
    <row r="133" spans="1:22" ht="16.5" customHeight="1">
      <c r="A133" s="1">
        <v>132</v>
      </c>
      <c r="B133" s="163" t="s">
        <v>175</v>
      </c>
      <c r="C133" s="164" t="s">
        <v>93</v>
      </c>
      <c r="D133" s="164">
        <v>0.3888888888888889</v>
      </c>
      <c r="E133" s="163" t="s">
        <v>176</v>
      </c>
      <c r="F133" s="106">
        <v>6</v>
      </c>
      <c r="G133" s="105">
        <v>2</v>
      </c>
      <c r="H133" s="106">
        <v>74</v>
      </c>
      <c r="I133" s="101"/>
      <c r="J133" s="1">
        <f t="shared" si="12"/>
        <v>1</v>
      </c>
      <c r="K133" s="8">
        <f t="shared" si="13"/>
        <v>2</v>
      </c>
      <c r="L133" s="8">
        <f t="shared" si="14"/>
        <v>148</v>
      </c>
      <c r="M133" s="7"/>
      <c r="N133" s="6">
        <f t="shared" si="15"/>
        <v>0</v>
      </c>
      <c r="U133" s="13">
        <f t="shared" si="16"/>
        <v>2</v>
      </c>
      <c r="V133" s="13">
        <f t="shared" si="17"/>
        <v>148</v>
      </c>
    </row>
    <row r="134" spans="1:22" ht="16.5" customHeight="1">
      <c r="A134" s="1">
        <v>133</v>
      </c>
      <c r="B134" s="165"/>
      <c r="C134" s="164" t="s">
        <v>95</v>
      </c>
      <c r="D134" s="164" t="s">
        <v>177</v>
      </c>
      <c r="E134" s="166"/>
      <c r="F134" s="106">
        <v>6</v>
      </c>
      <c r="G134" s="105">
        <v>2</v>
      </c>
      <c r="H134" s="106">
        <v>74</v>
      </c>
      <c r="I134" s="101"/>
      <c r="J134" s="1">
        <f t="shared" si="12"/>
        <v>1</v>
      </c>
      <c r="K134" s="8">
        <f t="shared" si="13"/>
        <v>2</v>
      </c>
      <c r="L134" s="8">
        <f t="shared" si="14"/>
        <v>148</v>
      </c>
      <c r="M134" s="7"/>
      <c r="N134" s="6">
        <f t="shared" si="15"/>
        <v>0</v>
      </c>
      <c r="U134" s="13">
        <f t="shared" si="16"/>
        <v>2</v>
      </c>
      <c r="V134" s="13">
        <f t="shared" si="17"/>
        <v>148</v>
      </c>
    </row>
    <row r="135" spans="1:22" ht="16.5" customHeight="1">
      <c r="A135" s="1">
        <v>134</v>
      </c>
      <c r="B135" s="165"/>
      <c r="C135" s="164" t="s">
        <v>93</v>
      </c>
      <c r="D135" s="164">
        <v>0.3888888888888889</v>
      </c>
      <c r="E135" s="163" t="s">
        <v>178</v>
      </c>
      <c r="F135" s="106">
        <v>2</v>
      </c>
      <c r="G135" s="105">
        <v>2.2000000000000002</v>
      </c>
      <c r="H135" s="106">
        <v>74</v>
      </c>
      <c r="I135" s="143"/>
      <c r="J135" s="1">
        <f t="shared" si="12"/>
        <v>1</v>
      </c>
      <c r="K135" s="8">
        <f t="shared" si="13"/>
        <v>2.2000000000000002</v>
      </c>
      <c r="L135" s="8">
        <f t="shared" si="14"/>
        <v>162.80000000000001</v>
      </c>
      <c r="M135" s="7"/>
      <c r="N135" s="6">
        <f t="shared" si="15"/>
        <v>0</v>
      </c>
      <c r="U135" s="13">
        <f t="shared" si="16"/>
        <v>2.2000000000000002</v>
      </c>
      <c r="V135" s="13">
        <f t="shared" si="17"/>
        <v>162.80000000000001</v>
      </c>
    </row>
    <row r="136" spans="1:22" ht="16.5" customHeight="1">
      <c r="A136" s="1">
        <v>135</v>
      </c>
      <c r="B136" s="165"/>
      <c r="C136" s="164" t="s">
        <v>95</v>
      </c>
      <c r="D136" s="164" t="s">
        <v>177</v>
      </c>
      <c r="E136" s="166"/>
      <c r="F136" s="106">
        <v>2</v>
      </c>
      <c r="G136" s="105">
        <v>2.2000000000000002</v>
      </c>
      <c r="H136" s="106">
        <v>74</v>
      </c>
      <c r="I136" s="143"/>
      <c r="J136" s="1">
        <f t="shared" si="12"/>
        <v>1</v>
      </c>
      <c r="K136" s="8">
        <f t="shared" si="13"/>
        <v>2.2000000000000002</v>
      </c>
      <c r="L136" s="8">
        <f t="shared" si="14"/>
        <v>162.80000000000001</v>
      </c>
      <c r="M136" s="7"/>
      <c r="N136" s="6">
        <f t="shared" si="15"/>
        <v>0</v>
      </c>
      <c r="U136" s="13">
        <f t="shared" si="16"/>
        <v>2.2000000000000002</v>
      </c>
      <c r="V136" s="13">
        <f t="shared" si="17"/>
        <v>162.80000000000001</v>
      </c>
    </row>
    <row r="137" spans="1:22" ht="16.5" customHeight="1">
      <c r="A137" s="1">
        <v>136</v>
      </c>
      <c r="B137" s="165"/>
      <c r="C137" s="164" t="s">
        <v>93</v>
      </c>
      <c r="D137" s="164">
        <v>0.38194444444444442</v>
      </c>
      <c r="E137" s="163" t="s">
        <v>179</v>
      </c>
      <c r="F137" s="106">
        <v>30</v>
      </c>
      <c r="G137" s="105">
        <v>2.5</v>
      </c>
      <c r="H137" s="106">
        <v>74</v>
      </c>
      <c r="I137" s="143"/>
      <c r="J137" s="1">
        <f t="shared" si="12"/>
        <v>2</v>
      </c>
      <c r="K137" s="8">
        <f t="shared" si="13"/>
        <v>5</v>
      </c>
      <c r="L137" s="8">
        <f t="shared" si="14"/>
        <v>370</v>
      </c>
      <c r="M137" s="7"/>
      <c r="N137" s="6">
        <f t="shared" si="15"/>
        <v>0</v>
      </c>
      <c r="U137" s="13">
        <f t="shared" si="16"/>
        <v>5</v>
      </c>
      <c r="V137" s="13">
        <f t="shared" si="17"/>
        <v>370</v>
      </c>
    </row>
    <row r="138" spans="1:22" ht="16.5" customHeight="1">
      <c r="A138" s="1">
        <v>137</v>
      </c>
      <c r="B138" s="165"/>
      <c r="C138" s="164" t="s">
        <v>95</v>
      </c>
      <c r="D138" s="164" t="s">
        <v>148</v>
      </c>
      <c r="E138" s="166"/>
      <c r="F138" s="106">
        <v>30</v>
      </c>
      <c r="G138" s="105">
        <v>2.5</v>
      </c>
      <c r="H138" s="106">
        <v>74</v>
      </c>
      <c r="I138" s="143"/>
      <c r="J138" s="1">
        <f t="shared" si="12"/>
        <v>2</v>
      </c>
      <c r="K138" s="8">
        <f t="shared" si="13"/>
        <v>5</v>
      </c>
      <c r="L138" s="8">
        <f t="shared" si="14"/>
        <v>370</v>
      </c>
      <c r="M138" s="7"/>
      <c r="N138" s="6">
        <f t="shared" si="15"/>
        <v>0</v>
      </c>
      <c r="U138" s="13">
        <f t="shared" si="16"/>
        <v>5</v>
      </c>
      <c r="V138" s="13">
        <f t="shared" si="17"/>
        <v>370</v>
      </c>
    </row>
    <row r="139" spans="1:22" ht="16.5" customHeight="1">
      <c r="A139" s="1">
        <v>138</v>
      </c>
      <c r="B139" s="165"/>
      <c r="C139" s="164" t="s">
        <v>93</v>
      </c>
      <c r="D139" s="164">
        <v>0.38194444444444442</v>
      </c>
      <c r="E139" s="163" t="s">
        <v>180</v>
      </c>
      <c r="F139" s="106">
        <v>32</v>
      </c>
      <c r="G139" s="105">
        <v>2.2999999999999998</v>
      </c>
      <c r="H139" s="106">
        <v>74</v>
      </c>
      <c r="I139" s="143"/>
      <c r="J139" s="1">
        <f t="shared" si="12"/>
        <v>2</v>
      </c>
      <c r="K139" s="8">
        <f t="shared" si="13"/>
        <v>4.5999999999999996</v>
      </c>
      <c r="L139" s="8">
        <f t="shared" si="14"/>
        <v>340.4</v>
      </c>
      <c r="M139" s="7"/>
      <c r="N139" s="6">
        <f t="shared" si="15"/>
        <v>0</v>
      </c>
      <c r="U139" s="13">
        <f t="shared" si="16"/>
        <v>4.5999999999999996</v>
      </c>
      <c r="V139" s="13">
        <f t="shared" si="17"/>
        <v>340.4</v>
      </c>
    </row>
    <row r="140" spans="1:22" ht="16.5" customHeight="1">
      <c r="A140" s="1">
        <v>139</v>
      </c>
      <c r="B140" s="165"/>
      <c r="C140" s="164" t="s">
        <v>95</v>
      </c>
      <c r="D140" s="164" t="s">
        <v>148</v>
      </c>
      <c r="E140" s="166"/>
      <c r="F140" s="106">
        <v>32</v>
      </c>
      <c r="G140" s="105">
        <v>2.2999999999999998</v>
      </c>
      <c r="H140" s="106">
        <v>74</v>
      </c>
      <c r="I140" s="143"/>
      <c r="J140" s="1">
        <f t="shared" si="12"/>
        <v>2</v>
      </c>
      <c r="K140" s="8">
        <f t="shared" si="13"/>
        <v>4.5999999999999996</v>
      </c>
      <c r="L140" s="8">
        <f t="shared" si="14"/>
        <v>340.4</v>
      </c>
      <c r="M140" s="7"/>
      <c r="N140" s="6">
        <f t="shared" si="15"/>
        <v>0</v>
      </c>
      <c r="U140" s="13">
        <f t="shared" si="16"/>
        <v>4.5999999999999996</v>
      </c>
      <c r="V140" s="13">
        <f t="shared" si="17"/>
        <v>340.4</v>
      </c>
    </row>
    <row r="141" spans="1:22" ht="16.5" customHeight="1">
      <c r="A141" s="1">
        <v>140</v>
      </c>
      <c r="B141" s="165"/>
      <c r="C141" s="164" t="s">
        <v>93</v>
      </c>
      <c r="D141" s="164">
        <v>0.375</v>
      </c>
      <c r="E141" s="163" t="s">
        <v>181</v>
      </c>
      <c r="F141" s="106">
        <v>11</v>
      </c>
      <c r="G141" s="105">
        <v>3</v>
      </c>
      <c r="H141" s="106">
        <v>74</v>
      </c>
      <c r="I141" s="143"/>
      <c r="J141" s="1">
        <f t="shared" si="12"/>
        <v>1</v>
      </c>
      <c r="K141" s="8">
        <f t="shared" si="13"/>
        <v>3</v>
      </c>
      <c r="L141" s="8">
        <f t="shared" si="14"/>
        <v>222</v>
      </c>
      <c r="M141" s="7"/>
      <c r="N141" s="6">
        <f t="shared" si="15"/>
        <v>0</v>
      </c>
      <c r="U141" s="13">
        <f t="shared" si="16"/>
        <v>3</v>
      </c>
      <c r="V141" s="13">
        <f t="shared" si="17"/>
        <v>222</v>
      </c>
    </row>
    <row r="142" spans="1:22" ht="16.5" customHeight="1">
      <c r="A142" s="1">
        <v>141</v>
      </c>
      <c r="B142" s="165"/>
      <c r="C142" s="164" t="s">
        <v>95</v>
      </c>
      <c r="D142" s="164" t="s">
        <v>182</v>
      </c>
      <c r="E142" s="166"/>
      <c r="F142" s="106">
        <v>11</v>
      </c>
      <c r="G142" s="105">
        <v>3</v>
      </c>
      <c r="H142" s="106">
        <v>74</v>
      </c>
      <c r="I142" s="143"/>
      <c r="J142" s="1">
        <f t="shared" si="12"/>
        <v>1</v>
      </c>
      <c r="K142" s="8">
        <f t="shared" si="13"/>
        <v>3</v>
      </c>
      <c r="L142" s="8">
        <f t="shared" si="14"/>
        <v>222</v>
      </c>
      <c r="M142" s="7"/>
      <c r="N142" s="6">
        <f t="shared" si="15"/>
        <v>0</v>
      </c>
      <c r="U142" s="13">
        <f t="shared" si="16"/>
        <v>3</v>
      </c>
      <c r="V142" s="13">
        <f t="shared" si="17"/>
        <v>222</v>
      </c>
    </row>
    <row r="143" spans="1:22" ht="16.5" customHeight="1">
      <c r="A143" s="1">
        <v>142</v>
      </c>
      <c r="B143" s="165"/>
      <c r="C143" s="164" t="s">
        <v>93</v>
      </c>
      <c r="D143" s="164">
        <v>0.38541666666666669</v>
      </c>
      <c r="E143" s="163" t="s">
        <v>183</v>
      </c>
      <c r="F143" s="106">
        <v>24</v>
      </c>
      <c r="G143" s="105">
        <v>5</v>
      </c>
      <c r="H143" s="106">
        <v>74</v>
      </c>
      <c r="I143" s="143"/>
      <c r="J143" s="1">
        <f t="shared" si="12"/>
        <v>2</v>
      </c>
      <c r="K143" s="8">
        <f t="shared" si="13"/>
        <v>10</v>
      </c>
      <c r="L143" s="8">
        <f t="shared" si="14"/>
        <v>740</v>
      </c>
      <c r="M143" s="7"/>
      <c r="N143" s="6">
        <f t="shared" si="15"/>
        <v>0</v>
      </c>
      <c r="U143" s="13">
        <f t="shared" si="16"/>
        <v>10</v>
      </c>
      <c r="V143" s="13">
        <f t="shared" si="17"/>
        <v>740</v>
      </c>
    </row>
    <row r="144" spans="1:22" ht="16.5" customHeight="1">
      <c r="A144" s="1">
        <v>143</v>
      </c>
      <c r="B144" s="165"/>
      <c r="C144" s="164" t="s">
        <v>95</v>
      </c>
      <c r="D144" s="164" t="s">
        <v>148</v>
      </c>
      <c r="E144" s="166"/>
      <c r="F144" s="106">
        <v>24</v>
      </c>
      <c r="G144" s="105">
        <v>5</v>
      </c>
      <c r="H144" s="106">
        <v>74</v>
      </c>
      <c r="I144" s="143"/>
      <c r="J144" s="1">
        <f t="shared" si="12"/>
        <v>2</v>
      </c>
      <c r="K144" s="8">
        <f t="shared" si="13"/>
        <v>10</v>
      </c>
      <c r="L144" s="8">
        <f t="shared" si="14"/>
        <v>740</v>
      </c>
      <c r="M144" s="7"/>
      <c r="N144" s="6">
        <f t="shared" si="15"/>
        <v>0</v>
      </c>
      <c r="U144" s="13">
        <f t="shared" si="16"/>
        <v>10</v>
      </c>
      <c r="V144" s="13">
        <f t="shared" si="17"/>
        <v>740</v>
      </c>
    </row>
    <row r="145" spans="1:25" ht="16.5" customHeight="1">
      <c r="A145" s="1">
        <v>144</v>
      </c>
      <c r="B145" s="165"/>
      <c r="C145" s="164" t="s">
        <v>93</v>
      </c>
      <c r="D145" s="164">
        <v>0.375</v>
      </c>
      <c r="E145" s="163" t="s">
        <v>184</v>
      </c>
      <c r="F145" s="106">
        <v>32</v>
      </c>
      <c r="G145" s="105">
        <v>2</v>
      </c>
      <c r="H145" s="106">
        <v>74</v>
      </c>
      <c r="I145" s="143"/>
      <c r="J145" s="1">
        <f t="shared" si="12"/>
        <v>2</v>
      </c>
      <c r="K145" s="8">
        <f t="shared" si="13"/>
        <v>4</v>
      </c>
      <c r="L145" s="8">
        <f t="shared" si="14"/>
        <v>296</v>
      </c>
      <c r="M145" s="7"/>
      <c r="N145" s="6">
        <f t="shared" si="15"/>
        <v>0</v>
      </c>
      <c r="U145" s="13">
        <f t="shared" si="16"/>
        <v>4</v>
      </c>
      <c r="V145" s="13">
        <f t="shared" si="17"/>
        <v>296</v>
      </c>
    </row>
    <row r="146" spans="1:25" ht="16.5" customHeight="1">
      <c r="A146" s="1">
        <v>145</v>
      </c>
      <c r="B146" s="165"/>
      <c r="C146" s="164" t="s">
        <v>95</v>
      </c>
      <c r="D146" s="164" t="s">
        <v>148</v>
      </c>
      <c r="E146" s="166"/>
      <c r="F146" s="106">
        <v>32</v>
      </c>
      <c r="G146" s="105">
        <v>2</v>
      </c>
      <c r="H146" s="106">
        <v>74</v>
      </c>
      <c r="I146" s="143"/>
      <c r="J146" s="1">
        <f t="shared" si="12"/>
        <v>2</v>
      </c>
      <c r="K146" s="8">
        <f t="shared" si="13"/>
        <v>4</v>
      </c>
      <c r="L146" s="8">
        <f t="shared" si="14"/>
        <v>296</v>
      </c>
      <c r="M146" s="7"/>
      <c r="N146" s="6">
        <f t="shared" si="15"/>
        <v>0</v>
      </c>
      <c r="U146" s="13">
        <f t="shared" si="16"/>
        <v>4</v>
      </c>
      <c r="V146" s="13">
        <f t="shared" si="17"/>
        <v>296</v>
      </c>
    </row>
    <row r="147" spans="1:25" ht="16.5" customHeight="1">
      <c r="A147" s="1">
        <v>146</v>
      </c>
      <c r="B147" s="165"/>
      <c r="C147" s="164" t="s">
        <v>93</v>
      </c>
      <c r="D147" s="164">
        <v>0.3923611111111111</v>
      </c>
      <c r="E147" s="163" t="s">
        <v>185</v>
      </c>
      <c r="F147" s="106">
        <v>10</v>
      </c>
      <c r="G147" s="105">
        <v>2</v>
      </c>
      <c r="H147" s="106">
        <v>74</v>
      </c>
      <c r="I147" s="143"/>
      <c r="J147" s="1">
        <f t="shared" si="12"/>
        <v>1</v>
      </c>
      <c r="K147" s="8">
        <f t="shared" si="13"/>
        <v>2</v>
      </c>
      <c r="L147" s="8">
        <f t="shared" si="14"/>
        <v>148</v>
      </c>
      <c r="M147" s="7"/>
      <c r="N147" s="6">
        <f t="shared" si="15"/>
        <v>0</v>
      </c>
      <c r="U147" s="13">
        <f t="shared" si="16"/>
        <v>2</v>
      </c>
      <c r="V147" s="13">
        <f t="shared" si="17"/>
        <v>148</v>
      </c>
    </row>
    <row r="148" spans="1:25" ht="16.5" customHeight="1">
      <c r="A148" s="1">
        <v>147</v>
      </c>
      <c r="B148" s="165"/>
      <c r="C148" s="164" t="s">
        <v>95</v>
      </c>
      <c r="D148" s="164" t="s">
        <v>186</v>
      </c>
      <c r="E148" s="166"/>
      <c r="F148" s="106">
        <v>10</v>
      </c>
      <c r="G148" s="105">
        <v>2</v>
      </c>
      <c r="H148" s="106">
        <v>74</v>
      </c>
      <c r="I148" s="143"/>
      <c r="J148" s="1">
        <f t="shared" si="12"/>
        <v>1</v>
      </c>
      <c r="K148" s="8">
        <f t="shared" si="13"/>
        <v>2</v>
      </c>
      <c r="L148" s="8">
        <f t="shared" si="14"/>
        <v>148</v>
      </c>
      <c r="M148" s="7"/>
      <c r="N148" s="6">
        <f t="shared" si="15"/>
        <v>0</v>
      </c>
      <c r="U148" s="13">
        <f t="shared" si="16"/>
        <v>2</v>
      </c>
      <c r="V148" s="13">
        <f t="shared" si="17"/>
        <v>148</v>
      </c>
    </row>
    <row r="149" spans="1:25" ht="16.5" customHeight="1">
      <c r="A149" s="1">
        <v>148</v>
      </c>
      <c r="B149" s="165"/>
      <c r="C149" s="164" t="s">
        <v>93</v>
      </c>
      <c r="D149" s="164">
        <v>0.3923611111111111</v>
      </c>
      <c r="E149" s="163" t="s">
        <v>187</v>
      </c>
      <c r="F149" s="106">
        <v>10</v>
      </c>
      <c r="G149" s="105">
        <v>2</v>
      </c>
      <c r="H149" s="106">
        <v>74</v>
      </c>
      <c r="I149" s="143"/>
      <c r="J149" s="1">
        <f t="shared" si="12"/>
        <v>1</v>
      </c>
      <c r="K149" s="8">
        <f t="shared" si="13"/>
        <v>2</v>
      </c>
      <c r="L149" s="8">
        <f t="shared" si="14"/>
        <v>148</v>
      </c>
      <c r="M149" s="7"/>
      <c r="N149" s="6">
        <f t="shared" si="15"/>
        <v>0</v>
      </c>
      <c r="U149" s="13">
        <f t="shared" si="16"/>
        <v>2</v>
      </c>
      <c r="V149" s="13">
        <f t="shared" si="17"/>
        <v>148</v>
      </c>
    </row>
    <row r="150" spans="1:25" ht="16.5" customHeight="1">
      <c r="A150" s="1">
        <v>149</v>
      </c>
      <c r="B150" s="165"/>
      <c r="C150" s="164" t="s">
        <v>95</v>
      </c>
      <c r="D150" s="164" t="s">
        <v>186</v>
      </c>
      <c r="E150" s="166"/>
      <c r="F150" s="106">
        <v>10</v>
      </c>
      <c r="G150" s="105">
        <v>2</v>
      </c>
      <c r="H150" s="106">
        <v>74</v>
      </c>
      <c r="I150" s="143"/>
      <c r="J150" s="1">
        <f t="shared" si="12"/>
        <v>1</v>
      </c>
      <c r="K150" s="8">
        <f t="shared" si="13"/>
        <v>2</v>
      </c>
      <c r="L150" s="8">
        <f t="shared" si="14"/>
        <v>148</v>
      </c>
      <c r="M150" s="7"/>
      <c r="N150" s="6">
        <f t="shared" si="15"/>
        <v>0</v>
      </c>
      <c r="U150" s="13">
        <f t="shared" si="16"/>
        <v>2</v>
      </c>
      <c r="V150" s="13">
        <f t="shared" si="17"/>
        <v>148</v>
      </c>
    </row>
    <row r="151" spans="1:25" ht="16.5" customHeight="1">
      <c r="A151" s="1">
        <v>150</v>
      </c>
      <c r="B151" s="165"/>
      <c r="C151" s="164" t="s">
        <v>93</v>
      </c>
      <c r="D151" s="164">
        <v>0.3888888888888889</v>
      </c>
      <c r="E151" s="163" t="s">
        <v>188</v>
      </c>
      <c r="F151" s="106">
        <v>8</v>
      </c>
      <c r="G151" s="105">
        <v>2.2999999999999998</v>
      </c>
      <c r="H151" s="106">
        <v>74</v>
      </c>
      <c r="I151" s="143"/>
      <c r="J151" s="1">
        <f t="shared" si="12"/>
        <v>1</v>
      </c>
      <c r="K151" s="8">
        <f t="shared" si="13"/>
        <v>2.2999999999999998</v>
      </c>
      <c r="L151" s="8">
        <f t="shared" si="14"/>
        <v>170.2</v>
      </c>
      <c r="M151" s="7"/>
      <c r="N151" s="6">
        <f t="shared" si="15"/>
        <v>0</v>
      </c>
      <c r="U151" s="13">
        <f t="shared" si="16"/>
        <v>2.2999999999999998</v>
      </c>
      <c r="V151" s="13">
        <f t="shared" si="17"/>
        <v>170.2</v>
      </c>
    </row>
    <row r="152" spans="1:25" ht="16.5" customHeight="1">
      <c r="A152" s="1">
        <v>151</v>
      </c>
      <c r="B152" s="165"/>
      <c r="C152" s="164" t="s">
        <v>95</v>
      </c>
      <c r="D152" s="164" t="s">
        <v>177</v>
      </c>
      <c r="E152" s="166"/>
      <c r="F152" s="106">
        <v>8</v>
      </c>
      <c r="G152" s="105">
        <v>2.2999999999999998</v>
      </c>
      <c r="H152" s="106">
        <v>74</v>
      </c>
      <c r="I152" s="143"/>
      <c r="J152" s="1">
        <f t="shared" si="12"/>
        <v>1</v>
      </c>
      <c r="K152" s="8">
        <f t="shared" si="13"/>
        <v>2.2999999999999998</v>
      </c>
      <c r="L152" s="8">
        <f t="shared" si="14"/>
        <v>170.2</v>
      </c>
      <c r="M152" s="7"/>
      <c r="N152" s="6">
        <f t="shared" si="15"/>
        <v>0</v>
      </c>
      <c r="U152" s="13">
        <f t="shared" si="16"/>
        <v>2.2999999999999998</v>
      </c>
      <c r="V152" s="13">
        <f t="shared" si="17"/>
        <v>170.2</v>
      </c>
    </row>
    <row r="153" spans="1:25" s="11" customFormat="1" ht="16.5" customHeight="1">
      <c r="A153" s="1">
        <v>152</v>
      </c>
      <c r="B153" s="165"/>
      <c r="C153" s="164" t="s">
        <v>93</v>
      </c>
      <c r="D153" s="164">
        <v>0.3888888888888889</v>
      </c>
      <c r="E153" s="163" t="s">
        <v>189</v>
      </c>
      <c r="F153" s="106">
        <v>9</v>
      </c>
      <c r="G153" s="105">
        <v>2</v>
      </c>
      <c r="H153" s="106">
        <v>74</v>
      </c>
      <c r="I153" s="143"/>
      <c r="J153" s="1">
        <f t="shared" si="12"/>
        <v>1</v>
      </c>
      <c r="K153" s="8">
        <f t="shared" si="13"/>
        <v>2</v>
      </c>
      <c r="L153" s="8">
        <f t="shared" si="14"/>
        <v>148</v>
      </c>
      <c r="M153" s="7"/>
      <c r="N153" s="6">
        <f t="shared" si="15"/>
        <v>0</v>
      </c>
      <c r="P153" s="14"/>
      <c r="Q153" s="14"/>
      <c r="R153" s="14"/>
      <c r="S153" s="14"/>
      <c r="T153" s="14"/>
      <c r="U153" s="13">
        <f t="shared" si="16"/>
        <v>2</v>
      </c>
      <c r="V153" s="13">
        <f t="shared" si="17"/>
        <v>148</v>
      </c>
      <c r="W153" s="14"/>
      <c r="X153" s="14"/>
      <c r="Y153" s="14"/>
    </row>
    <row r="154" spans="1:25" s="11" customFormat="1" ht="16.5" customHeight="1">
      <c r="A154" s="1">
        <v>153</v>
      </c>
      <c r="B154" s="165"/>
      <c r="C154" s="164" t="s">
        <v>95</v>
      </c>
      <c r="D154" s="164" t="s">
        <v>177</v>
      </c>
      <c r="E154" s="166"/>
      <c r="F154" s="106">
        <v>9</v>
      </c>
      <c r="G154" s="105">
        <v>2</v>
      </c>
      <c r="H154" s="106">
        <v>74</v>
      </c>
      <c r="I154" s="143"/>
      <c r="J154" s="1">
        <f t="shared" si="12"/>
        <v>1</v>
      </c>
      <c r="K154" s="8">
        <f t="shared" si="13"/>
        <v>2</v>
      </c>
      <c r="L154" s="8">
        <f t="shared" si="14"/>
        <v>148</v>
      </c>
      <c r="M154" s="7"/>
      <c r="N154" s="6">
        <f t="shared" si="15"/>
        <v>0</v>
      </c>
      <c r="P154" s="14"/>
      <c r="Q154" s="14"/>
      <c r="R154" s="14"/>
      <c r="S154" s="14"/>
      <c r="T154" s="14"/>
      <c r="U154" s="13">
        <f t="shared" si="16"/>
        <v>2</v>
      </c>
      <c r="V154" s="13">
        <f t="shared" si="17"/>
        <v>148</v>
      </c>
      <c r="W154" s="14"/>
      <c r="X154" s="14"/>
      <c r="Y154" s="14"/>
    </row>
    <row r="155" spans="1:25" s="11" customFormat="1" ht="16.5" customHeight="1">
      <c r="A155" s="1">
        <v>154</v>
      </c>
      <c r="B155" s="165"/>
      <c r="C155" s="164" t="s">
        <v>93</v>
      </c>
      <c r="D155" s="164">
        <v>0.43055555555555602</v>
      </c>
      <c r="E155" s="174" t="s">
        <v>190</v>
      </c>
      <c r="F155" s="131">
        <v>2</v>
      </c>
      <c r="G155" s="171">
        <v>2.2000000000000002</v>
      </c>
      <c r="H155" s="106">
        <v>74</v>
      </c>
      <c r="I155" s="143"/>
      <c r="J155" s="1">
        <f t="shared" si="12"/>
        <v>1</v>
      </c>
      <c r="K155" s="8">
        <f t="shared" si="13"/>
        <v>2.2000000000000002</v>
      </c>
      <c r="L155" s="8">
        <f t="shared" si="14"/>
        <v>162.80000000000001</v>
      </c>
      <c r="M155" s="7"/>
      <c r="N155" s="6">
        <f t="shared" si="15"/>
        <v>0</v>
      </c>
      <c r="P155" s="14"/>
      <c r="Q155" s="14"/>
      <c r="R155" s="14"/>
      <c r="S155" s="14"/>
      <c r="T155" s="14"/>
      <c r="U155" s="13">
        <f t="shared" si="16"/>
        <v>2.2000000000000002</v>
      </c>
      <c r="V155" s="13">
        <f t="shared" si="17"/>
        <v>162.80000000000001</v>
      </c>
      <c r="W155" s="14"/>
      <c r="X155" s="14"/>
      <c r="Y155" s="14"/>
    </row>
    <row r="156" spans="1:25" ht="16.5" customHeight="1">
      <c r="A156" s="1">
        <v>155</v>
      </c>
      <c r="B156" s="166"/>
      <c r="C156" s="164" t="s">
        <v>95</v>
      </c>
      <c r="D156" s="164" t="s">
        <v>177</v>
      </c>
      <c r="E156" s="175"/>
      <c r="F156" s="131">
        <v>2</v>
      </c>
      <c r="G156" s="171">
        <v>2.2000000000000002</v>
      </c>
      <c r="H156" s="106">
        <v>74</v>
      </c>
      <c r="I156" s="143"/>
      <c r="J156" s="1">
        <f t="shared" si="12"/>
        <v>1</v>
      </c>
      <c r="K156" s="8">
        <f t="shared" si="13"/>
        <v>2.2000000000000002</v>
      </c>
      <c r="L156" s="8">
        <f t="shared" si="14"/>
        <v>162.80000000000001</v>
      </c>
      <c r="M156" s="7"/>
      <c r="N156" s="6">
        <f t="shared" si="15"/>
        <v>0</v>
      </c>
      <c r="U156" s="13">
        <f t="shared" si="16"/>
        <v>2.2000000000000002</v>
      </c>
      <c r="V156" s="13">
        <f t="shared" si="17"/>
        <v>162.80000000000001</v>
      </c>
    </row>
    <row r="157" spans="1:25" ht="16.5" customHeight="1">
      <c r="A157" s="1">
        <v>156</v>
      </c>
      <c r="B157" s="163" t="s">
        <v>191</v>
      </c>
      <c r="C157" s="164" t="s">
        <v>93</v>
      </c>
      <c r="D157" s="164">
        <v>0.3888888888888889</v>
      </c>
      <c r="E157" s="163" t="s">
        <v>192</v>
      </c>
      <c r="F157" s="106">
        <v>22</v>
      </c>
      <c r="G157" s="105">
        <v>5</v>
      </c>
      <c r="H157" s="106">
        <v>74</v>
      </c>
      <c r="I157" s="143"/>
      <c r="J157" s="1">
        <f t="shared" si="12"/>
        <v>2</v>
      </c>
      <c r="K157" s="8">
        <f t="shared" si="13"/>
        <v>10</v>
      </c>
      <c r="L157" s="8">
        <f t="shared" si="14"/>
        <v>740</v>
      </c>
      <c r="M157" s="7"/>
      <c r="N157" s="6">
        <f t="shared" si="15"/>
        <v>0</v>
      </c>
      <c r="U157" s="13">
        <f t="shared" si="16"/>
        <v>10</v>
      </c>
      <c r="V157" s="13">
        <f t="shared" si="17"/>
        <v>740</v>
      </c>
    </row>
    <row r="158" spans="1:25" ht="16.5" customHeight="1">
      <c r="A158" s="1">
        <v>157</v>
      </c>
      <c r="B158" s="165"/>
      <c r="C158" s="164" t="s">
        <v>95</v>
      </c>
      <c r="D158" s="164" t="s">
        <v>137</v>
      </c>
      <c r="E158" s="166"/>
      <c r="F158" s="106">
        <v>22</v>
      </c>
      <c r="G158" s="105">
        <v>5</v>
      </c>
      <c r="H158" s="106">
        <v>74</v>
      </c>
      <c r="I158" s="111"/>
      <c r="J158" s="1">
        <f t="shared" si="12"/>
        <v>2</v>
      </c>
      <c r="K158" s="8">
        <f t="shared" si="13"/>
        <v>10</v>
      </c>
      <c r="L158" s="8">
        <f t="shared" si="14"/>
        <v>740</v>
      </c>
      <c r="M158" s="7"/>
      <c r="N158" s="6">
        <f t="shared" si="15"/>
        <v>0</v>
      </c>
      <c r="U158" s="13">
        <f t="shared" si="16"/>
        <v>10</v>
      </c>
      <c r="V158" s="13">
        <f t="shared" si="17"/>
        <v>740</v>
      </c>
    </row>
    <row r="159" spans="1:25" ht="16.5" customHeight="1">
      <c r="A159" s="1">
        <v>158</v>
      </c>
      <c r="B159" s="165"/>
      <c r="C159" s="164" t="s">
        <v>93</v>
      </c>
      <c r="D159" s="164">
        <v>0.3888888888888889</v>
      </c>
      <c r="E159" s="163" t="s">
        <v>193</v>
      </c>
      <c r="F159" s="106">
        <v>3</v>
      </c>
      <c r="G159" s="105">
        <v>1.5</v>
      </c>
      <c r="H159" s="106">
        <v>74</v>
      </c>
      <c r="I159" s="111"/>
      <c r="J159" s="1">
        <f t="shared" si="12"/>
        <v>1</v>
      </c>
      <c r="K159" s="8">
        <f t="shared" si="13"/>
        <v>1.5</v>
      </c>
      <c r="L159" s="8">
        <f t="shared" si="14"/>
        <v>111</v>
      </c>
      <c r="M159" s="7"/>
      <c r="N159" s="6">
        <f t="shared" si="15"/>
        <v>0</v>
      </c>
      <c r="U159" s="13">
        <f t="shared" si="16"/>
        <v>1.5</v>
      </c>
      <c r="V159" s="13">
        <f t="shared" si="17"/>
        <v>111</v>
      </c>
    </row>
    <row r="160" spans="1:25" ht="16.5" customHeight="1">
      <c r="A160" s="1">
        <v>159</v>
      </c>
      <c r="B160" s="165"/>
      <c r="C160" s="164" t="s">
        <v>95</v>
      </c>
      <c r="D160" s="164" t="s">
        <v>194</v>
      </c>
      <c r="E160" s="166"/>
      <c r="F160" s="106">
        <v>3</v>
      </c>
      <c r="G160" s="105">
        <v>1.5</v>
      </c>
      <c r="H160" s="106">
        <v>74</v>
      </c>
      <c r="I160" s="111"/>
      <c r="J160" s="1">
        <f t="shared" si="12"/>
        <v>1</v>
      </c>
      <c r="K160" s="8">
        <f t="shared" si="13"/>
        <v>1.5</v>
      </c>
      <c r="L160" s="8">
        <f t="shared" si="14"/>
        <v>111</v>
      </c>
      <c r="M160" s="7"/>
      <c r="N160" s="6">
        <f t="shared" si="15"/>
        <v>0</v>
      </c>
      <c r="U160" s="13">
        <f t="shared" si="16"/>
        <v>1.5</v>
      </c>
      <c r="V160" s="13">
        <f t="shared" si="17"/>
        <v>111</v>
      </c>
    </row>
    <row r="161" spans="1:22" ht="16.5" customHeight="1">
      <c r="A161" s="1">
        <v>160</v>
      </c>
      <c r="B161" s="165"/>
      <c r="C161" s="164" t="s">
        <v>93</v>
      </c>
      <c r="D161" s="164">
        <v>0.3923611111111111</v>
      </c>
      <c r="E161" s="163" t="s">
        <v>195</v>
      </c>
      <c r="F161" s="106">
        <v>4</v>
      </c>
      <c r="G161" s="105">
        <v>1.8</v>
      </c>
      <c r="H161" s="106">
        <v>74</v>
      </c>
      <c r="I161" s="111"/>
      <c r="J161" s="1">
        <f t="shared" si="12"/>
        <v>1</v>
      </c>
      <c r="K161" s="8">
        <f t="shared" si="13"/>
        <v>1.8</v>
      </c>
      <c r="L161" s="8">
        <f t="shared" si="14"/>
        <v>133.20000000000002</v>
      </c>
      <c r="M161" s="7"/>
      <c r="N161" s="6">
        <f t="shared" si="15"/>
        <v>0</v>
      </c>
      <c r="U161" s="13">
        <f t="shared" si="16"/>
        <v>1.8</v>
      </c>
      <c r="V161" s="13">
        <f t="shared" si="17"/>
        <v>133.20000000000002</v>
      </c>
    </row>
    <row r="162" spans="1:22" ht="16.5" customHeight="1">
      <c r="A162" s="1">
        <v>161</v>
      </c>
      <c r="B162" s="165"/>
      <c r="C162" s="164" t="s">
        <v>95</v>
      </c>
      <c r="D162" s="164" t="s">
        <v>137</v>
      </c>
      <c r="E162" s="166"/>
      <c r="F162" s="106">
        <v>4</v>
      </c>
      <c r="G162" s="105">
        <v>1.8</v>
      </c>
      <c r="H162" s="106">
        <v>74</v>
      </c>
      <c r="I162" s="111"/>
      <c r="J162" s="1">
        <f t="shared" si="12"/>
        <v>1</v>
      </c>
      <c r="K162" s="8">
        <f t="shared" si="13"/>
        <v>1.8</v>
      </c>
      <c r="L162" s="8">
        <f t="shared" si="14"/>
        <v>133.20000000000002</v>
      </c>
      <c r="M162" s="7"/>
      <c r="N162" s="6">
        <f t="shared" si="15"/>
        <v>0</v>
      </c>
      <c r="U162" s="13">
        <f t="shared" si="16"/>
        <v>1.8</v>
      </c>
      <c r="V162" s="13">
        <f t="shared" si="17"/>
        <v>133.20000000000002</v>
      </c>
    </row>
    <row r="163" spans="1:22" ht="16.5" customHeight="1">
      <c r="A163" s="1">
        <v>162</v>
      </c>
      <c r="B163" s="165"/>
      <c r="C163" s="164" t="s">
        <v>93</v>
      </c>
      <c r="D163" s="164">
        <v>0.38194444444444442</v>
      </c>
      <c r="E163" s="163" t="s">
        <v>196</v>
      </c>
      <c r="F163" s="106">
        <v>14</v>
      </c>
      <c r="G163" s="105">
        <v>2.1</v>
      </c>
      <c r="H163" s="106">
        <v>74</v>
      </c>
      <c r="I163" s="111"/>
      <c r="J163" s="1">
        <f t="shared" si="12"/>
        <v>1</v>
      </c>
      <c r="K163" s="8">
        <f t="shared" si="13"/>
        <v>2.1</v>
      </c>
      <c r="L163" s="8">
        <f t="shared" si="14"/>
        <v>155.4</v>
      </c>
      <c r="M163" s="7"/>
      <c r="N163" s="6">
        <f t="shared" si="15"/>
        <v>0</v>
      </c>
      <c r="U163" s="13">
        <f t="shared" si="16"/>
        <v>2.1</v>
      </c>
      <c r="V163" s="13">
        <f t="shared" si="17"/>
        <v>155.4</v>
      </c>
    </row>
    <row r="164" spans="1:22" ht="16.5" customHeight="1">
      <c r="A164" s="1">
        <v>163</v>
      </c>
      <c r="B164" s="165"/>
      <c r="C164" s="164" t="s">
        <v>95</v>
      </c>
      <c r="D164" s="164" t="s">
        <v>197</v>
      </c>
      <c r="E164" s="166"/>
      <c r="F164" s="106">
        <v>14</v>
      </c>
      <c r="G164" s="105">
        <v>2.1</v>
      </c>
      <c r="H164" s="106">
        <v>74</v>
      </c>
      <c r="I164" s="111"/>
      <c r="J164" s="1">
        <f t="shared" si="12"/>
        <v>1</v>
      </c>
      <c r="K164" s="8">
        <f t="shared" si="13"/>
        <v>2.1</v>
      </c>
      <c r="L164" s="8">
        <f t="shared" si="14"/>
        <v>155.4</v>
      </c>
      <c r="M164" s="7"/>
      <c r="N164" s="6">
        <f t="shared" si="15"/>
        <v>0</v>
      </c>
      <c r="U164" s="13">
        <f t="shared" si="16"/>
        <v>2.1</v>
      </c>
      <c r="V164" s="13">
        <f t="shared" si="17"/>
        <v>155.4</v>
      </c>
    </row>
    <row r="165" spans="1:22" ht="16.5" customHeight="1">
      <c r="A165" s="1">
        <v>164</v>
      </c>
      <c r="B165" s="165"/>
      <c r="C165" s="164" t="s">
        <v>93</v>
      </c>
      <c r="D165" s="164">
        <v>0.3888888888888889</v>
      </c>
      <c r="E165" s="163" t="s">
        <v>198</v>
      </c>
      <c r="F165" s="106">
        <v>19</v>
      </c>
      <c r="G165" s="105">
        <v>3.5</v>
      </c>
      <c r="H165" s="106">
        <v>74</v>
      </c>
      <c r="I165" s="111"/>
      <c r="J165" s="1">
        <f t="shared" si="12"/>
        <v>1</v>
      </c>
      <c r="K165" s="8">
        <f t="shared" si="13"/>
        <v>3.5</v>
      </c>
      <c r="L165" s="8">
        <f t="shared" si="14"/>
        <v>259</v>
      </c>
      <c r="M165" s="7"/>
      <c r="N165" s="6">
        <f t="shared" si="15"/>
        <v>0</v>
      </c>
      <c r="U165" s="13">
        <f t="shared" si="16"/>
        <v>3.5</v>
      </c>
      <c r="V165" s="13">
        <f t="shared" si="17"/>
        <v>259</v>
      </c>
    </row>
    <row r="166" spans="1:22" ht="16.5" customHeight="1">
      <c r="A166" s="1">
        <v>165</v>
      </c>
      <c r="B166" s="166"/>
      <c r="C166" s="164" t="s">
        <v>95</v>
      </c>
      <c r="D166" s="164" t="s">
        <v>137</v>
      </c>
      <c r="E166" s="166"/>
      <c r="F166" s="106">
        <v>19</v>
      </c>
      <c r="G166" s="105">
        <v>3.5</v>
      </c>
      <c r="H166" s="106">
        <v>74</v>
      </c>
      <c r="I166" s="111"/>
      <c r="J166" s="1">
        <f t="shared" si="12"/>
        <v>1</v>
      </c>
      <c r="K166" s="8">
        <f t="shared" si="13"/>
        <v>3.5</v>
      </c>
      <c r="L166" s="8">
        <f t="shared" si="14"/>
        <v>259</v>
      </c>
      <c r="M166" s="7"/>
      <c r="N166" s="6">
        <f t="shared" si="15"/>
        <v>0</v>
      </c>
      <c r="U166" s="13">
        <f t="shared" si="16"/>
        <v>3.5</v>
      </c>
      <c r="V166" s="13">
        <f t="shared" si="17"/>
        <v>259</v>
      </c>
    </row>
    <row r="167" spans="1:22" ht="16.5" customHeight="1">
      <c r="A167" s="1">
        <v>166</v>
      </c>
      <c r="B167" s="163" t="s">
        <v>199</v>
      </c>
      <c r="C167" s="164" t="s">
        <v>93</v>
      </c>
      <c r="D167" s="164">
        <v>0.37152777777777773</v>
      </c>
      <c r="E167" s="163" t="s">
        <v>200</v>
      </c>
      <c r="F167" s="106">
        <v>18</v>
      </c>
      <c r="G167" s="105">
        <v>4.0999999999999996</v>
      </c>
      <c r="H167" s="106">
        <v>74</v>
      </c>
      <c r="I167" s="111"/>
      <c r="J167" s="1">
        <f t="shared" si="12"/>
        <v>1</v>
      </c>
      <c r="K167" s="8">
        <f t="shared" si="13"/>
        <v>4.0999999999999996</v>
      </c>
      <c r="L167" s="8">
        <f t="shared" si="14"/>
        <v>303.39999999999998</v>
      </c>
      <c r="M167" s="7"/>
      <c r="N167" s="6">
        <f t="shared" si="15"/>
        <v>0</v>
      </c>
      <c r="U167" s="13">
        <f t="shared" si="16"/>
        <v>4.0999999999999996</v>
      </c>
      <c r="V167" s="13">
        <f t="shared" si="17"/>
        <v>303.39999999999998</v>
      </c>
    </row>
    <row r="168" spans="1:22" ht="16.5" customHeight="1">
      <c r="A168" s="1">
        <v>167</v>
      </c>
      <c r="B168" s="165"/>
      <c r="C168" s="164" t="s">
        <v>95</v>
      </c>
      <c r="D168" s="164" t="s">
        <v>126</v>
      </c>
      <c r="E168" s="166"/>
      <c r="F168" s="106">
        <v>18</v>
      </c>
      <c r="G168" s="105">
        <v>4.0999999999999996</v>
      </c>
      <c r="H168" s="106">
        <v>74</v>
      </c>
      <c r="I168" s="111"/>
      <c r="J168" s="1">
        <f t="shared" si="12"/>
        <v>1</v>
      </c>
      <c r="K168" s="8">
        <f t="shared" si="13"/>
        <v>4.0999999999999996</v>
      </c>
      <c r="L168" s="8">
        <f t="shared" si="14"/>
        <v>303.39999999999998</v>
      </c>
      <c r="M168" s="7"/>
      <c r="N168" s="6">
        <f t="shared" si="15"/>
        <v>0</v>
      </c>
      <c r="U168" s="13">
        <f t="shared" si="16"/>
        <v>4.0999999999999996</v>
      </c>
      <c r="V168" s="13">
        <f t="shared" si="17"/>
        <v>303.39999999999998</v>
      </c>
    </row>
    <row r="169" spans="1:22" ht="16.5" customHeight="1">
      <c r="A169" s="1">
        <v>168</v>
      </c>
      <c r="B169" s="165"/>
      <c r="C169" s="164" t="s">
        <v>93</v>
      </c>
      <c r="D169" s="164">
        <v>0.37152777777777773</v>
      </c>
      <c r="E169" s="163" t="s">
        <v>201</v>
      </c>
      <c r="F169" s="106">
        <v>8</v>
      </c>
      <c r="G169" s="105">
        <v>3.7</v>
      </c>
      <c r="H169" s="106">
        <v>74</v>
      </c>
      <c r="I169" s="111"/>
      <c r="J169" s="1">
        <f t="shared" si="12"/>
        <v>1</v>
      </c>
      <c r="K169" s="8">
        <f t="shared" si="13"/>
        <v>3.7</v>
      </c>
      <c r="L169" s="8">
        <f t="shared" si="14"/>
        <v>273.8</v>
      </c>
      <c r="M169" s="7"/>
      <c r="N169" s="6">
        <f t="shared" si="15"/>
        <v>0</v>
      </c>
      <c r="U169" s="13">
        <f t="shared" si="16"/>
        <v>3.7</v>
      </c>
      <c r="V169" s="13">
        <f t="shared" si="17"/>
        <v>273.8</v>
      </c>
    </row>
    <row r="170" spans="1:22" ht="16.5" customHeight="1">
      <c r="A170" s="1">
        <v>169</v>
      </c>
      <c r="B170" s="165"/>
      <c r="C170" s="164" t="s">
        <v>95</v>
      </c>
      <c r="D170" s="164" t="s">
        <v>126</v>
      </c>
      <c r="E170" s="166"/>
      <c r="F170" s="106">
        <v>8</v>
      </c>
      <c r="G170" s="105">
        <v>3.7</v>
      </c>
      <c r="H170" s="106">
        <v>74</v>
      </c>
      <c r="I170" s="111"/>
      <c r="J170" s="1">
        <f t="shared" si="12"/>
        <v>1</v>
      </c>
      <c r="K170" s="8">
        <f t="shared" si="13"/>
        <v>3.7</v>
      </c>
      <c r="L170" s="8">
        <f t="shared" si="14"/>
        <v>273.8</v>
      </c>
      <c r="M170" s="7"/>
      <c r="N170" s="6">
        <f t="shared" si="15"/>
        <v>0</v>
      </c>
      <c r="U170" s="13">
        <f t="shared" si="16"/>
        <v>3.7</v>
      </c>
      <c r="V170" s="13">
        <f t="shared" si="17"/>
        <v>273.8</v>
      </c>
    </row>
    <row r="171" spans="1:22" ht="16.5" customHeight="1">
      <c r="A171" s="1">
        <v>170</v>
      </c>
      <c r="B171" s="165"/>
      <c r="C171" s="164" t="s">
        <v>93</v>
      </c>
      <c r="D171" s="164">
        <v>0.35416666666666669</v>
      </c>
      <c r="E171" s="163" t="s">
        <v>202</v>
      </c>
      <c r="F171" s="106">
        <v>14</v>
      </c>
      <c r="G171" s="105">
        <v>6.7</v>
      </c>
      <c r="H171" s="106">
        <v>74</v>
      </c>
      <c r="I171" s="111"/>
      <c r="J171" s="1">
        <f t="shared" si="12"/>
        <v>1</v>
      </c>
      <c r="K171" s="8">
        <f t="shared" si="13"/>
        <v>6.7</v>
      </c>
      <c r="L171" s="8">
        <f t="shared" si="14"/>
        <v>495.8</v>
      </c>
      <c r="M171" s="7"/>
      <c r="N171" s="6">
        <f t="shared" si="15"/>
        <v>0</v>
      </c>
      <c r="U171" s="13">
        <f t="shared" si="16"/>
        <v>6.7</v>
      </c>
      <c r="V171" s="13">
        <f t="shared" si="17"/>
        <v>495.8</v>
      </c>
    </row>
    <row r="172" spans="1:22" ht="16.5" customHeight="1">
      <c r="A172" s="1">
        <v>171</v>
      </c>
      <c r="B172" s="165"/>
      <c r="C172" s="164" t="s">
        <v>95</v>
      </c>
      <c r="D172" s="164" t="s">
        <v>203</v>
      </c>
      <c r="E172" s="166"/>
      <c r="F172" s="106">
        <v>14</v>
      </c>
      <c r="G172" s="105">
        <v>6.7</v>
      </c>
      <c r="H172" s="106">
        <v>74</v>
      </c>
      <c r="I172" s="111"/>
      <c r="J172" s="1">
        <f t="shared" si="12"/>
        <v>1</v>
      </c>
      <c r="K172" s="8">
        <f t="shared" si="13"/>
        <v>6.7</v>
      </c>
      <c r="L172" s="8">
        <f t="shared" si="14"/>
        <v>495.8</v>
      </c>
      <c r="M172" s="7"/>
      <c r="N172" s="6">
        <f t="shared" si="15"/>
        <v>0</v>
      </c>
      <c r="U172" s="13">
        <f t="shared" si="16"/>
        <v>6.7</v>
      </c>
      <c r="V172" s="13">
        <f t="shared" si="17"/>
        <v>495.8</v>
      </c>
    </row>
    <row r="173" spans="1:22" ht="16.5" customHeight="1">
      <c r="A173" s="1">
        <v>172</v>
      </c>
      <c r="B173" s="165"/>
      <c r="C173" s="164" t="s">
        <v>93</v>
      </c>
      <c r="D173" s="164">
        <v>0.37152777777777773</v>
      </c>
      <c r="E173" s="163" t="s">
        <v>204</v>
      </c>
      <c r="F173" s="106">
        <v>16</v>
      </c>
      <c r="G173" s="105">
        <v>6</v>
      </c>
      <c r="H173" s="106">
        <v>74</v>
      </c>
      <c r="I173" s="111"/>
      <c r="J173" s="1">
        <f t="shared" si="12"/>
        <v>1</v>
      </c>
      <c r="K173" s="8">
        <f t="shared" si="13"/>
        <v>6</v>
      </c>
      <c r="L173" s="8">
        <f t="shared" si="14"/>
        <v>444</v>
      </c>
      <c r="M173" s="7"/>
      <c r="N173" s="6">
        <f t="shared" si="15"/>
        <v>0</v>
      </c>
      <c r="U173" s="13">
        <f t="shared" si="16"/>
        <v>6</v>
      </c>
      <c r="V173" s="13">
        <f t="shared" si="17"/>
        <v>444</v>
      </c>
    </row>
    <row r="174" spans="1:22" ht="16.5" customHeight="1">
      <c r="A174" s="1">
        <v>173</v>
      </c>
      <c r="B174" s="165"/>
      <c r="C174" s="164" t="s">
        <v>95</v>
      </c>
      <c r="D174" s="164" t="s">
        <v>126</v>
      </c>
      <c r="E174" s="166"/>
      <c r="F174" s="106">
        <v>16</v>
      </c>
      <c r="G174" s="105">
        <v>6</v>
      </c>
      <c r="H174" s="106">
        <v>74</v>
      </c>
      <c r="I174" s="101"/>
      <c r="J174" s="1">
        <f t="shared" si="12"/>
        <v>1</v>
      </c>
      <c r="K174" s="8">
        <f t="shared" si="13"/>
        <v>6</v>
      </c>
      <c r="L174" s="8">
        <f t="shared" si="14"/>
        <v>444</v>
      </c>
      <c r="M174" s="7"/>
      <c r="N174" s="6">
        <f t="shared" si="15"/>
        <v>0</v>
      </c>
      <c r="U174" s="13">
        <f t="shared" si="16"/>
        <v>6</v>
      </c>
      <c r="V174" s="13">
        <f t="shared" si="17"/>
        <v>444</v>
      </c>
    </row>
    <row r="175" spans="1:22" ht="16.5" customHeight="1">
      <c r="A175" s="1">
        <v>174</v>
      </c>
      <c r="B175" s="165"/>
      <c r="C175" s="164" t="s">
        <v>93</v>
      </c>
      <c r="D175" s="164">
        <v>0.35416666666666669</v>
      </c>
      <c r="E175" s="163" t="s">
        <v>205</v>
      </c>
      <c r="F175" s="106">
        <v>16</v>
      </c>
      <c r="G175" s="105">
        <v>4</v>
      </c>
      <c r="H175" s="106">
        <v>74</v>
      </c>
      <c r="I175" s="101"/>
      <c r="J175" s="1">
        <f t="shared" si="12"/>
        <v>1</v>
      </c>
      <c r="K175" s="8">
        <f t="shared" si="13"/>
        <v>4</v>
      </c>
      <c r="L175" s="8">
        <f t="shared" si="14"/>
        <v>296</v>
      </c>
      <c r="M175" s="7"/>
      <c r="N175" s="6">
        <f t="shared" si="15"/>
        <v>0</v>
      </c>
      <c r="U175" s="13">
        <f t="shared" si="16"/>
        <v>4</v>
      </c>
      <c r="V175" s="13">
        <f t="shared" si="17"/>
        <v>296</v>
      </c>
    </row>
    <row r="176" spans="1:22" ht="16.5" customHeight="1">
      <c r="A176" s="1">
        <v>175</v>
      </c>
      <c r="B176" s="165"/>
      <c r="C176" s="164" t="s">
        <v>95</v>
      </c>
      <c r="D176" s="164" t="s">
        <v>203</v>
      </c>
      <c r="E176" s="166"/>
      <c r="F176" s="106">
        <v>16</v>
      </c>
      <c r="G176" s="105">
        <v>4</v>
      </c>
      <c r="H176" s="106">
        <v>74</v>
      </c>
      <c r="I176" s="101"/>
      <c r="J176" s="1">
        <f t="shared" si="12"/>
        <v>1</v>
      </c>
      <c r="K176" s="8">
        <f t="shared" si="13"/>
        <v>4</v>
      </c>
      <c r="L176" s="8">
        <f t="shared" si="14"/>
        <v>296</v>
      </c>
      <c r="M176" s="7"/>
      <c r="N176" s="6">
        <f t="shared" si="15"/>
        <v>0</v>
      </c>
      <c r="U176" s="13">
        <f t="shared" si="16"/>
        <v>4</v>
      </c>
      <c r="V176" s="13">
        <f t="shared" si="17"/>
        <v>296</v>
      </c>
    </row>
    <row r="177" spans="1:22" ht="16.5" customHeight="1">
      <c r="A177" s="1">
        <v>176</v>
      </c>
      <c r="B177" s="165"/>
      <c r="C177" s="164" t="s">
        <v>93</v>
      </c>
      <c r="D177" s="164">
        <v>0.37152777777777773</v>
      </c>
      <c r="E177" s="163" t="s">
        <v>206</v>
      </c>
      <c r="F177" s="106">
        <v>19</v>
      </c>
      <c r="G177" s="105">
        <v>9</v>
      </c>
      <c r="H177" s="106">
        <v>74</v>
      </c>
      <c r="I177" s="101"/>
      <c r="J177" s="1">
        <f t="shared" si="12"/>
        <v>1</v>
      </c>
      <c r="K177" s="8">
        <f t="shared" si="13"/>
        <v>9</v>
      </c>
      <c r="L177" s="8">
        <f t="shared" si="14"/>
        <v>666</v>
      </c>
      <c r="M177" s="7"/>
      <c r="N177" s="6">
        <f t="shared" si="15"/>
        <v>0</v>
      </c>
      <c r="U177" s="13">
        <f t="shared" si="16"/>
        <v>9</v>
      </c>
      <c r="V177" s="13">
        <f t="shared" si="17"/>
        <v>666</v>
      </c>
    </row>
    <row r="178" spans="1:22" ht="16.5" customHeight="1">
      <c r="A178" s="1">
        <v>177</v>
      </c>
      <c r="B178" s="165"/>
      <c r="C178" s="164" t="s">
        <v>95</v>
      </c>
      <c r="D178" s="164" t="s">
        <v>126</v>
      </c>
      <c r="E178" s="166"/>
      <c r="F178" s="106">
        <v>19</v>
      </c>
      <c r="G178" s="105">
        <v>9</v>
      </c>
      <c r="H178" s="106">
        <v>74</v>
      </c>
      <c r="I178" s="143"/>
      <c r="J178" s="1">
        <f t="shared" si="12"/>
        <v>1</v>
      </c>
      <c r="K178" s="8">
        <f t="shared" si="13"/>
        <v>9</v>
      </c>
      <c r="L178" s="8">
        <f t="shared" si="14"/>
        <v>666</v>
      </c>
      <c r="M178" s="7"/>
      <c r="N178" s="6">
        <f t="shared" si="15"/>
        <v>0</v>
      </c>
      <c r="U178" s="13">
        <f t="shared" si="16"/>
        <v>9</v>
      </c>
      <c r="V178" s="13">
        <f t="shared" si="17"/>
        <v>666</v>
      </c>
    </row>
    <row r="179" spans="1:22" ht="16.5" customHeight="1">
      <c r="A179" s="1">
        <v>178</v>
      </c>
      <c r="B179" s="165"/>
      <c r="C179" s="164" t="s">
        <v>93</v>
      </c>
      <c r="D179" s="164">
        <v>0.37152777777777773</v>
      </c>
      <c r="E179" s="163" t="s">
        <v>207</v>
      </c>
      <c r="F179" s="106">
        <v>15</v>
      </c>
      <c r="G179" s="105">
        <v>9</v>
      </c>
      <c r="H179" s="106">
        <v>74</v>
      </c>
      <c r="I179" s="143"/>
      <c r="J179" s="1">
        <f t="shared" si="12"/>
        <v>1</v>
      </c>
      <c r="K179" s="8">
        <f t="shared" si="13"/>
        <v>9</v>
      </c>
      <c r="L179" s="8">
        <f t="shared" si="14"/>
        <v>666</v>
      </c>
      <c r="M179" s="7"/>
      <c r="N179" s="6">
        <f t="shared" si="15"/>
        <v>0</v>
      </c>
      <c r="U179" s="13">
        <f t="shared" si="16"/>
        <v>9</v>
      </c>
      <c r="V179" s="13">
        <f t="shared" si="17"/>
        <v>666</v>
      </c>
    </row>
    <row r="180" spans="1:22" ht="16.5" customHeight="1">
      <c r="A180" s="1">
        <v>179</v>
      </c>
      <c r="B180" s="165"/>
      <c r="C180" s="164" t="s">
        <v>95</v>
      </c>
      <c r="D180" s="164" t="s">
        <v>126</v>
      </c>
      <c r="E180" s="166"/>
      <c r="F180" s="106">
        <v>15</v>
      </c>
      <c r="G180" s="105">
        <v>9</v>
      </c>
      <c r="H180" s="106">
        <v>74</v>
      </c>
      <c r="I180" s="143"/>
      <c r="J180" s="1">
        <f t="shared" si="12"/>
        <v>1</v>
      </c>
      <c r="K180" s="8">
        <f t="shared" si="13"/>
        <v>9</v>
      </c>
      <c r="L180" s="8">
        <f t="shared" si="14"/>
        <v>666</v>
      </c>
      <c r="M180" s="7"/>
      <c r="N180" s="6">
        <f t="shared" si="15"/>
        <v>0</v>
      </c>
      <c r="U180" s="13">
        <f t="shared" si="16"/>
        <v>9</v>
      </c>
      <c r="V180" s="13">
        <f t="shared" si="17"/>
        <v>666</v>
      </c>
    </row>
    <row r="181" spans="1:22" ht="16.5" customHeight="1">
      <c r="A181" s="1">
        <v>180</v>
      </c>
      <c r="B181" s="165"/>
      <c r="C181" s="164" t="s">
        <v>93</v>
      </c>
      <c r="D181" s="164">
        <v>0.37152777777777773</v>
      </c>
      <c r="E181" s="163" t="s">
        <v>208</v>
      </c>
      <c r="F181" s="106">
        <v>20</v>
      </c>
      <c r="G181" s="105">
        <v>3</v>
      </c>
      <c r="H181" s="106">
        <v>74</v>
      </c>
      <c r="I181" s="143"/>
      <c r="J181" s="1">
        <f t="shared" si="12"/>
        <v>1</v>
      </c>
      <c r="K181" s="8">
        <f t="shared" si="13"/>
        <v>3</v>
      </c>
      <c r="L181" s="8">
        <f t="shared" si="14"/>
        <v>222</v>
      </c>
      <c r="M181" s="7"/>
      <c r="N181" s="6">
        <f t="shared" si="15"/>
        <v>0</v>
      </c>
      <c r="U181" s="13">
        <f t="shared" si="16"/>
        <v>3</v>
      </c>
      <c r="V181" s="13">
        <f t="shared" si="17"/>
        <v>222</v>
      </c>
    </row>
    <row r="182" spans="1:22" ht="16.5" customHeight="1">
      <c r="A182" s="1">
        <v>181</v>
      </c>
      <c r="B182" s="165"/>
      <c r="C182" s="164" t="s">
        <v>95</v>
      </c>
      <c r="D182" s="164" t="s">
        <v>126</v>
      </c>
      <c r="E182" s="166"/>
      <c r="F182" s="106">
        <v>20</v>
      </c>
      <c r="G182" s="105">
        <v>3</v>
      </c>
      <c r="H182" s="106">
        <v>74</v>
      </c>
      <c r="I182" s="143"/>
      <c r="J182" s="1">
        <f t="shared" si="12"/>
        <v>1</v>
      </c>
      <c r="K182" s="8">
        <f t="shared" si="13"/>
        <v>3</v>
      </c>
      <c r="L182" s="8">
        <f t="shared" si="14"/>
        <v>222</v>
      </c>
      <c r="M182" s="7"/>
      <c r="N182" s="6">
        <f t="shared" si="15"/>
        <v>0</v>
      </c>
      <c r="U182" s="13">
        <f t="shared" si="16"/>
        <v>3</v>
      </c>
      <c r="V182" s="13">
        <f t="shared" si="17"/>
        <v>222</v>
      </c>
    </row>
    <row r="183" spans="1:22" ht="16.5" customHeight="1">
      <c r="A183" s="1">
        <v>182</v>
      </c>
      <c r="B183" s="165"/>
      <c r="C183" s="164" t="s">
        <v>93</v>
      </c>
      <c r="D183" s="164">
        <v>0.37152777777777773</v>
      </c>
      <c r="E183" s="163" t="s">
        <v>209</v>
      </c>
      <c r="F183" s="106">
        <v>1</v>
      </c>
      <c r="G183" s="105">
        <v>3</v>
      </c>
      <c r="H183" s="106">
        <v>74</v>
      </c>
      <c r="I183" s="143"/>
      <c r="J183" s="1">
        <f t="shared" si="12"/>
        <v>1</v>
      </c>
      <c r="K183" s="8">
        <f t="shared" si="13"/>
        <v>3</v>
      </c>
      <c r="L183" s="8">
        <f t="shared" si="14"/>
        <v>222</v>
      </c>
      <c r="M183" s="7"/>
      <c r="N183" s="6">
        <f t="shared" si="15"/>
        <v>0</v>
      </c>
      <c r="U183" s="13">
        <f t="shared" si="16"/>
        <v>3</v>
      </c>
      <c r="V183" s="13">
        <f t="shared" si="17"/>
        <v>222</v>
      </c>
    </row>
    <row r="184" spans="1:22" ht="16.5" customHeight="1">
      <c r="A184" s="1">
        <v>183</v>
      </c>
      <c r="B184" s="165"/>
      <c r="C184" s="164" t="s">
        <v>95</v>
      </c>
      <c r="D184" s="164" t="s">
        <v>210</v>
      </c>
      <c r="E184" s="166"/>
      <c r="F184" s="106">
        <v>1</v>
      </c>
      <c r="G184" s="105">
        <v>3</v>
      </c>
      <c r="H184" s="106">
        <v>74</v>
      </c>
      <c r="I184" s="143"/>
      <c r="J184" s="1">
        <f t="shared" si="12"/>
        <v>1</v>
      </c>
      <c r="K184" s="8">
        <f t="shared" si="13"/>
        <v>3</v>
      </c>
      <c r="L184" s="8">
        <f t="shared" si="14"/>
        <v>222</v>
      </c>
      <c r="M184" s="7"/>
      <c r="N184" s="6">
        <f t="shared" si="15"/>
        <v>0</v>
      </c>
      <c r="U184" s="13">
        <f t="shared" si="16"/>
        <v>3</v>
      </c>
      <c r="V184" s="13">
        <f t="shared" si="17"/>
        <v>222</v>
      </c>
    </row>
    <row r="185" spans="1:22" ht="16.5" customHeight="1">
      <c r="A185" s="1">
        <v>184</v>
      </c>
      <c r="B185" s="165"/>
      <c r="C185" s="164" t="s">
        <v>93</v>
      </c>
      <c r="D185" s="164">
        <v>0.37152777777777773</v>
      </c>
      <c r="E185" s="163" t="s">
        <v>211</v>
      </c>
      <c r="F185" s="106">
        <v>23</v>
      </c>
      <c r="G185" s="105">
        <v>8.5</v>
      </c>
      <c r="H185" s="106">
        <v>74</v>
      </c>
      <c r="I185" s="143"/>
      <c r="J185" s="1">
        <f t="shared" si="12"/>
        <v>2</v>
      </c>
      <c r="K185" s="8">
        <f t="shared" si="13"/>
        <v>17</v>
      </c>
      <c r="L185" s="8">
        <f t="shared" si="14"/>
        <v>1258</v>
      </c>
      <c r="M185" s="7"/>
      <c r="N185" s="6">
        <f t="shared" si="15"/>
        <v>0</v>
      </c>
      <c r="U185" s="13">
        <f t="shared" si="16"/>
        <v>17</v>
      </c>
      <c r="V185" s="13">
        <f t="shared" si="17"/>
        <v>1258</v>
      </c>
    </row>
    <row r="186" spans="1:22" ht="16.5" customHeight="1">
      <c r="A186" s="1">
        <v>185</v>
      </c>
      <c r="B186" s="165"/>
      <c r="C186" s="164" t="s">
        <v>95</v>
      </c>
      <c r="D186" s="164" t="s">
        <v>126</v>
      </c>
      <c r="E186" s="166"/>
      <c r="F186" s="106">
        <v>23</v>
      </c>
      <c r="G186" s="105">
        <v>8.5</v>
      </c>
      <c r="H186" s="106">
        <v>74</v>
      </c>
      <c r="I186" s="143"/>
      <c r="J186" s="1">
        <f t="shared" si="12"/>
        <v>2</v>
      </c>
      <c r="K186" s="8">
        <f t="shared" si="13"/>
        <v>17</v>
      </c>
      <c r="L186" s="8">
        <f t="shared" si="14"/>
        <v>1258</v>
      </c>
      <c r="M186" s="7"/>
      <c r="N186" s="6">
        <f t="shared" si="15"/>
        <v>0</v>
      </c>
      <c r="U186" s="13">
        <f t="shared" si="16"/>
        <v>17</v>
      </c>
      <c r="V186" s="13">
        <f t="shared" si="17"/>
        <v>1258</v>
      </c>
    </row>
    <row r="187" spans="1:22" ht="16.5" customHeight="1">
      <c r="A187" s="1">
        <v>186</v>
      </c>
      <c r="B187" s="165"/>
      <c r="C187" s="164" t="s">
        <v>93</v>
      </c>
      <c r="D187" s="164">
        <v>0.375</v>
      </c>
      <c r="E187" s="163" t="s">
        <v>212</v>
      </c>
      <c r="F187" s="106">
        <v>1</v>
      </c>
      <c r="G187" s="105">
        <v>3.5</v>
      </c>
      <c r="H187" s="106">
        <v>74</v>
      </c>
      <c r="I187" s="143"/>
      <c r="J187" s="1">
        <f t="shared" si="12"/>
        <v>1</v>
      </c>
      <c r="K187" s="8">
        <f t="shared" si="13"/>
        <v>3.5</v>
      </c>
      <c r="L187" s="8">
        <f t="shared" si="14"/>
        <v>259</v>
      </c>
      <c r="M187" s="7"/>
      <c r="N187" s="6">
        <f t="shared" si="15"/>
        <v>0</v>
      </c>
      <c r="U187" s="13">
        <f t="shared" si="16"/>
        <v>3.5</v>
      </c>
      <c r="V187" s="13">
        <f t="shared" si="17"/>
        <v>259</v>
      </c>
    </row>
    <row r="188" spans="1:22" ht="16.5" customHeight="1">
      <c r="A188" s="1">
        <v>187</v>
      </c>
      <c r="B188" s="165"/>
      <c r="C188" s="164" t="s">
        <v>95</v>
      </c>
      <c r="D188" s="164" t="s">
        <v>143</v>
      </c>
      <c r="E188" s="166"/>
      <c r="F188" s="106">
        <v>1</v>
      </c>
      <c r="G188" s="105">
        <v>3.5</v>
      </c>
      <c r="H188" s="106">
        <v>74</v>
      </c>
      <c r="I188" s="143"/>
      <c r="J188" s="1">
        <f t="shared" si="12"/>
        <v>1</v>
      </c>
      <c r="K188" s="8">
        <f t="shared" si="13"/>
        <v>3.5</v>
      </c>
      <c r="L188" s="8">
        <f t="shared" si="14"/>
        <v>259</v>
      </c>
      <c r="M188" s="7"/>
      <c r="N188" s="6">
        <f t="shared" si="15"/>
        <v>0</v>
      </c>
      <c r="U188" s="13">
        <f t="shared" si="16"/>
        <v>3.5</v>
      </c>
      <c r="V188" s="13">
        <f t="shared" si="17"/>
        <v>259</v>
      </c>
    </row>
    <row r="189" spans="1:22" ht="16.5" customHeight="1">
      <c r="A189" s="1">
        <v>188</v>
      </c>
      <c r="B189" s="165"/>
      <c r="C189" s="164" t="s">
        <v>93</v>
      </c>
      <c r="D189" s="112">
        <v>0.37152777777777773</v>
      </c>
      <c r="E189" s="176" t="s">
        <v>213</v>
      </c>
      <c r="F189" s="109">
        <v>13</v>
      </c>
      <c r="G189" s="110">
        <v>3</v>
      </c>
      <c r="H189" s="106">
        <v>74</v>
      </c>
      <c r="I189" s="143"/>
      <c r="J189" s="1">
        <f t="shared" si="12"/>
        <v>1</v>
      </c>
      <c r="K189" s="8">
        <f t="shared" si="13"/>
        <v>3</v>
      </c>
      <c r="L189" s="8">
        <f t="shared" si="14"/>
        <v>222</v>
      </c>
      <c r="M189" s="7"/>
      <c r="N189" s="6">
        <f t="shared" si="15"/>
        <v>0</v>
      </c>
      <c r="U189" s="13">
        <f t="shared" si="16"/>
        <v>3</v>
      </c>
      <c r="V189" s="13">
        <f t="shared" si="17"/>
        <v>222</v>
      </c>
    </row>
    <row r="190" spans="1:22" ht="16.5" customHeight="1">
      <c r="A190" s="1">
        <v>189</v>
      </c>
      <c r="B190" s="166"/>
      <c r="C190" s="102" t="s">
        <v>95</v>
      </c>
      <c r="D190" s="99">
        <v>0.58333333333333304</v>
      </c>
      <c r="E190" s="177"/>
      <c r="F190" s="107">
        <v>13</v>
      </c>
      <c r="G190" s="105">
        <v>3</v>
      </c>
      <c r="H190" s="106">
        <v>74</v>
      </c>
      <c r="I190" s="143"/>
      <c r="J190" s="1">
        <f t="shared" ref="J190:J253" si="18">ROUNDUP(F190/20,0)</f>
        <v>1</v>
      </c>
      <c r="K190" s="8">
        <f t="shared" ref="K190:K253" si="19">$P$3*J190*G190</f>
        <v>3</v>
      </c>
      <c r="L190" s="8">
        <f t="shared" ref="L190:L253" si="20">$P$3*J190*G190*H190</f>
        <v>222</v>
      </c>
      <c r="M190" s="7"/>
      <c r="N190" s="6">
        <f t="shared" ref="N190:N253" si="21">IFERROR(K190/M190,0)</f>
        <v>0</v>
      </c>
      <c r="U190" s="13">
        <f t="shared" si="16"/>
        <v>3</v>
      </c>
      <c r="V190" s="13">
        <f t="shared" si="17"/>
        <v>222</v>
      </c>
    </row>
    <row r="191" spans="1:22" ht="16.5" customHeight="1">
      <c r="A191" s="1">
        <v>190</v>
      </c>
      <c r="B191" s="163" t="s">
        <v>214</v>
      </c>
      <c r="C191" s="164" t="s">
        <v>93</v>
      </c>
      <c r="D191" s="164">
        <v>0.37847222222222227</v>
      </c>
      <c r="E191" s="163" t="s">
        <v>215</v>
      </c>
      <c r="F191" s="106">
        <v>4</v>
      </c>
      <c r="G191" s="105">
        <v>3</v>
      </c>
      <c r="H191" s="106">
        <v>74</v>
      </c>
      <c r="I191" s="143"/>
      <c r="J191" s="1">
        <f t="shared" si="18"/>
        <v>1</v>
      </c>
      <c r="K191" s="8">
        <f t="shared" si="19"/>
        <v>3</v>
      </c>
      <c r="L191" s="8">
        <f t="shared" si="20"/>
        <v>222</v>
      </c>
      <c r="M191" s="7"/>
      <c r="N191" s="6">
        <f t="shared" si="21"/>
        <v>0</v>
      </c>
      <c r="U191" s="13">
        <f t="shared" si="16"/>
        <v>3</v>
      </c>
      <c r="V191" s="13">
        <f t="shared" si="17"/>
        <v>222</v>
      </c>
    </row>
    <row r="192" spans="1:22" ht="16.5" customHeight="1">
      <c r="A192" s="1">
        <v>191</v>
      </c>
      <c r="B192" s="165"/>
      <c r="C192" s="164" t="s">
        <v>95</v>
      </c>
      <c r="D192" s="164" t="s">
        <v>216</v>
      </c>
      <c r="E192" s="166"/>
      <c r="F192" s="106">
        <v>4</v>
      </c>
      <c r="G192" s="105">
        <v>3</v>
      </c>
      <c r="H192" s="106">
        <v>74</v>
      </c>
      <c r="I192" s="101"/>
      <c r="J192" s="1">
        <f t="shared" si="18"/>
        <v>1</v>
      </c>
      <c r="K192" s="8">
        <f t="shared" si="19"/>
        <v>3</v>
      </c>
      <c r="L192" s="8">
        <f t="shared" si="20"/>
        <v>222</v>
      </c>
      <c r="M192" s="7"/>
      <c r="N192" s="6">
        <f t="shared" si="21"/>
        <v>0</v>
      </c>
      <c r="U192" s="13">
        <f t="shared" si="16"/>
        <v>3</v>
      </c>
      <c r="V192" s="13">
        <f t="shared" si="17"/>
        <v>222</v>
      </c>
    </row>
    <row r="193" spans="1:22" ht="16.5" customHeight="1">
      <c r="A193" s="1">
        <v>192</v>
      </c>
      <c r="B193" s="165"/>
      <c r="C193" s="164" t="s">
        <v>93</v>
      </c>
      <c r="D193" s="164">
        <v>0.3923611111111111</v>
      </c>
      <c r="E193" s="163" t="s">
        <v>217</v>
      </c>
      <c r="F193" s="106">
        <v>6</v>
      </c>
      <c r="G193" s="105">
        <v>5</v>
      </c>
      <c r="H193" s="106">
        <v>74</v>
      </c>
      <c r="I193" s="101"/>
      <c r="J193" s="1">
        <f t="shared" si="18"/>
        <v>1</v>
      </c>
      <c r="K193" s="8">
        <f t="shared" si="19"/>
        <v>5</v>
      </c>
      <c r="L193" s="8">
        <f t="shared" si="20"/>
        <v>370</v>
      </c>
      <c r="M193" s="7"/>
      <c r="N193" s="6">
        <f t="shared" si="21"/>
        <v>0</v>
      </c>
      <c r="U193" s="13">
        <f t="shared" si="16"/>
        <v>5</v>
      </c>
      <c r="V193" s="13">
        <f t="shared" si="17"/>
        <v>370</v>
      </c>
    </row>
    <row r="194" spans="1:22" ht="16.5" customHeight="1">
      <c r="A194" s="1">
        <v>193</v>
      </c>
      <c r="B194" s="165"/>
      <c r="C194" s="164" t="s">
        <v>95</v>
      </c>
      <c r="D194" s="164" t="s">
        <v>137</v>
      </c>
      <c r="E194" s="166"/>
      <c r="F194" s="106">
        <v>6</v>
      </c>
      <c r="G194" s="105">
        <v>5</v>
      </c>
      <c r="H194" s="106">
        <v>74</v>
      </c>
      <c r="I194" s="101"/>
      <c r="J194" s="1">
        <f t="shared" si="18"/>
        <v>1</v>
      </c>
      <c r="K194" s="8">
        <f t="shared" si="19"/>
        <v>5</v>
      </c>
      <c r="L194" s="8">
        <f t="shared" si="20"/>
        <v>370</v>
      </c>
      <c r="M194" s="7"/>
      <c r="N194" s="6">
        <f t="shared" si="21"/>
        <v>0</v>
      </c>
      <c r="U194" s="13">
        <f t="shared" si="16"/>
        <v>5</v>
      </c>
      <c r="V194" s="13">
        <f t="shared" si="17"/>
        <v>370</v>
      </c>
    </row>
    <row r="195" spans="1:22" ht="16.5" customHeight="1">
      <c r="A195" s="1">
        <v>194</v>
      </c>
      <c r="B195" s="165"/>
      <c r="C195" s="164" t="s">
        <v>93</v>
      </c>
      <c r="D195" s="164">
        <v>0.3923611111111111</v>
      </c>
      <c r="E195" s="163" t="s">
        <v>218</v>
      </c>
      <c r="F195" s="106">
        <v>12</v>
      </c>
      <c r="G195" s="105">
        <v>8</v>
      </c>
      <c r="H195" s="106">
        <v>74</v>
      </c>
      <c r="I195" s="101"/>
      <c r="J195" s="1">
        <f t="shared" si="18"/>
        <v>1</v>
      </c>
      <c r="K195" s="8">
        <f t="shared" si="19"/>
        <v>8</v>
      </c>
      <c r="L195" s="8">
        <f t="shared" si="20"/>
        <v>592</v>
      </c>
      <c r="M195" s="7"/>
      <c r="N195" s="6">
        <f t="shared" si="21"/>
        <v>0</v>
      </c>
      <c r="U195" s="13">
        <f t="shared" ref="U195:U258" si="22">IFERROR(G195*J195,0)</f>
        <v>8</v>
      </c>
      <c r="V195" s="13">
        <f t="shared" ref="V195:V258" si="23">IFERROR(U195*H195,0)</f>
        <v>592</v>
      </c>
    </row>
    <row r="196" spans="1:22" ht="16.5" customHeight="1">
      <c r="A196" s="1">
        <v>195</v>
      </c>
      <c r="B196" s="166"/>
      <c r="C196" s="164" t="s">
        <v>95</v>
      </c>
      <c r="D196" s="164" t="s">
        <v>137</v>
      </c>
      <c r="E196" s="166"/>
      <c r="F196" s="106">
        <v>12</v>
      </c>
      <c r="G196" s="105">
        <v>8</v>
      </c>
      <c r="H196" s="106">
        <v>74</v>
      </c>
      <c r="I196" s="101"/>
      <c r="J196" s="1">
        <f t="shared" si="18"/>
        <v>1</v>
      </c>
      <c r="K196" s="8">
        <f t="shared" si="19"/>
        <v>8</v>
      </c>
      <c r="L196" s="8">
        <f t="shared" si="20"/>
        <v>592</v>
      </c>
      <c r="M196" s="7"/>
      <c r="N196" s="6">
        <f t="shared" si="21"/>
        <v>0</v>
      </c>
      <c r="U196" s="13">
        <f t="shared" si="22"/>
        <v>8</v>
      </c>
      <c r="V196" s="13">
        <f t="shared" si="23"/>
        <v>592</v>
      </c>
    </row>
    <row r="197" spans="1:22" ht="16.5" customHeight="1">
      <c r="A197" s="1">
        <v>196</v>
      </c>
      <c r="B197" s="163" t="s">
        <v>219</v>
      </c>
      <c r="C197" s="164" t="s">
        <v>93</v>
      </c>
      <c r="D197" s="164">
        <v>0.375</v>
      </c>
      <c r="E197" s="163" t="s">
        <v>220</v>
      </c>
      <c r="F197" s="106">
        <v>21</v>
      </c>
      <c r="G197" s="105">
        <v>8</v>
      </c>
      <c r="H197" s="106">
        <v>74</v>
      </c>
      <c r="I197" s="101"/>
      <c r="J197" s="1">
        <f t="shared" si="18"/>
        <v>2</v>
      </c>
      <c r="K197" s="8">
        <f t="shared" si="19"/>
        <v>16</v>
      </c>
      <c r="L197" s="8">
        <f t="shared" si="20"/>
        <v>1184</v>
      </c>
      <c r="M197" s="7"/>
      <c r="N197" s="6">
        <f t="shared" si="21"/>
        <v>0</v>
      </c>
      <c r="U197" s="13">
        <f t="shared" si="22"/>
        <v>16</v>
      </c>
      <c r="V197" s="13">
        <f t="shared" si="23"/>
        <v>1184</v>
      </c>
    </row>
    <row r="198" spans="1:22" ht="16.5" customHeight="1">
      <c r="A198" s="1">
        <v>197</v>
      </c>
      <c r="B198" s="165"/>
      <c r="C198" s="164" t="s">
        <v>95</v>
      </c>
      <c r="D198" s="164" t="s">
        <v>137</v>
      </c>
      <c r="E198" s="166"/>
      <c r="F198" s="106">
        <v>21</v>
      </c>
      <c r="G198" s="105">
        <v>8</v>
      </c>
      <c r="H198" s="106">
        <v>74</v>
      </c>
      <c r="I198" s="101"/>
      <c r="J198" s="1">
        <f t="shared" si="18"/>
        <v>2</v>
      </c>
      <c r="K198" s="8">
        <f t="shared" si="19"/>
        <v>16</v>
      </c>
      <c r="L198" s="8">
        <f t="shared" si="20"/>
        <v>1184</v>
      </c>
      <c r="M198" s="7"/>
      <c r="N198" s="6">
        <f t="shared" si="21"/>
        <v>0</v>
      </c>
      <c r="U198" s="13">
        <f t="shared" si="22"/>
        <v>16</v>
      </c>
      <c r="V198" s="13">
        <f t="shared" si="23"/>
        <v>1184</v>
      </c>
    </row>
    <row r="199" spans="1:22" ht="16.5" customHeight="1">
      <c r="A199" s="1">
        <v>198</v>
      </c>
      <c r="B199" s="165"/>
      <c r="C199" s="164" t="s">
        <v>93</v>
      </c>
      <c r="D199" s="164">
        <v>0.375</v>
      </c>
      <c r="E199" s="163" t="s">
        <v>221</v>
      </c>
      <c r="F199" s="106">
        <v>20</v>
      </c>
      <c r="G199" s="105">
        <v>4</v>
      </c>
      <c r="H199" s="106">
        <v>74</v>
      </c>
      <c r="I199" s="101"/>
      <c r="J199" s="1">
        <f t="shared" si="18"/>
        <v>1</v>
      </c>
      <c r="K199" s="8">
        <f t="shared" si="19"/>
        <v>4</v>
      </c>
      <c r="L199" s="8">
        <f t="shared" si="20"/>
        <v>296</v>
      </c>
      <c r="M199" s="7"/>
      <c r="N199" s="6">
        <f t="shared" si="21"/>
        <v>0</v>
      </c>
      <c r="U199" s="13">
        <f t="shared" si="22"/>
        <v>4</v>
      </c>
      <c r="V199" s="13">
        <f t="shared" si="23"/>
        <v>296</v>
      </c>
    </row>
    <row r="200" spans="1:22" ht="16.5" customHeight="1">
      <c r="A200" s="1">
        <v>199</v>
      </c>
      <c r="B200" s="165"/>
      <c r="C200" s="164" t="s">
        <v>95</v>
      </c>
      <c r="D200" s="164" t="s">
        <v>137</v>
      </c>
      <c r="E200" s="166"/>
      <c r="F200" s="106">
        <v>20</v>
      </c>
      <c r="G200" s="105">
        <v>4</v>
      </c>
      <c r="H200" s="106">
        <v>74</v>
      </c>
      <c r="I200" s="101"/>
      <c r="J200" s="1">
        <f t="shared" si="18"/>
        <v>1</v>
      </c>
      <c r="K200" s="8">
        <f t="shared" si="19"/>
        <v>4</v>
      </c>
      <c r="L200" s="8">
        <f t="shared" si="20"/>
        <v>296</v>
      </c>
      <c r="M200" s="7"/>
      <c r="N200" s="6">
        <f t="shared" si="21"/>
        <v>0</v>
      </c>
      <c r="U200" s="13">
        <f t="shared" si="22"/>
        <v>4</v>
      </c>
      <c r="V200" s="13">
        <f t="shared" si="23"/>
        <v>296</v>
      </c>
    </row>
    <row r="201" spans="1:22" ht="16.5" customHeight="1">
      <c r="A201" s="1">
        <v>200</v>
      </c>
      <c r="B201" s="165"/>
      <c r="C201" s="164" t="s">
        <v>93</v>
      </c>
      <c r="D201" s="103">
        <v>0.375</v>
      </c>
      <c r="E201" s="178" t="s">
        <v>222</v>
      </c>
      <c r="F201" s="109">
        <v>4</v>
      </c>
      <c r="G201" s="105">
        <v>10</v>
      </c>
      <c r="H201" s="106">
        <v>74</v>
      </c>
      <c r="I201" s="101"/>
      <c r="J201" s="1">
        <f t="shared" si="18"/>
        <v>1</v>
      </c>
      <c r="K201" s="8">
        <f t="shared" si="19"/>
        <v>10</v>
      </c>
      <c r="L201" s="8">
        <f t="shared" si="20"/>
        <v>740</v>
      </c>
      <c r="M201" s="7"/>
      <c r="N201" s="6">
        <f t="shared" si="21"/>
        <v>0</v>
      </c>
      <c r="U201" s="13">
        <f t="shared" si="22"/>
        <v>10</v>
      </c>
      <c r="V201" s="13">
        <f t="shared" si="23"/>
        <v>740</v>
      </c>
    </row>
    <row r="202" spans="1:22" ht="16.5" customHeight="1">
      <c r="A202" s="1">
        <v>201</v>
      </c>
      <c r="B202" s="165"/>
      <c r="C202" s="164" t="s">
        <v>95</v>
      </c>
      <c r="D202" s="103">
        <v>0.59375</v>
      </c>
      <c r="E202" s="179"/>
      <c r="F202" s="109">
        <v>4</v>
      </c>
      <c r="G202" s="105">
        <v>10</v>
      </c>
      <c r="H202" s="106">
        <v>74</v>
      </c>
      <c r="I202" s="101"/>
      <c r="J202" s="1">
        <f t="shared" si="18"/>
        <v>1</v>
      </c>
      <c r="K202" s="8">
        <f t="shared" si="19"/>
        <v>10</v>
      </c>
      <c r="L202" s="8">
        <f t="shared" si="20"/>
        <v>740</v>
      </c>
      <c r="M202" s="7"/>
      <c r="N202" s="6">
        <f t="shared" si="21"/>
        <v>0</v>
      </c>
      <c r="U202" s="13">
        <f t="shared" si="22"/>
        <v>10</v>
      </c>
      <c r="V202" s="13">
        <f t="shared" si="23"/>
        <v>740</v>
      </c>
    </row>
    <row r="203" spans="1:22" ht="16.5" customHeight="1">
      <c r="A203" s="1">
        <v>202</v>
      </c>
      <c r="B203" s="165"/>
      <c r="C203" s="164" t="s">
        <v>93</v>
      </c>
      <c r="D203" s="164">
        <v>0.375</v>
      </c>
      <c r="E203" s="163" t="s">
        <v>223</v>
      </c>
      <c r="F203" s="106">
        <v>4</v>
      </c>
      <c r="G203" s="105">
        <v>10</v>
      </c>
      <c r="H203" s="106">
        <v>74</v>
      </c>
      <c r="I203" s="101"/>
      <c r="J203" s="1">
        <f t="shared" si="18"/>
        <v>1</v>
      </c>
      <c r="K203" s="8">
        <f t="shared" si="19"/>
        <v>10</v>
      </c>
      <c r="L203" s="8">
        <f t="shared" si="20"/>
        <v>740</v>
      </c>
      <c r="M203" s="7"/>
      <c r="N203" s="6">
        <f t="shared" si="21"/>
        <v>0</v>
      </c>
      <c r="U203" s="13">
        <f t="shared" si="22"/>
        <v>10</v>
      </c>
      <c r="V203" s="13">
        <f t="shared" si="23"/>
        <v>740</v>
      </c>
    </row>
    <row r="204" spans="1:22" ht="16.5" customHeight="1">
      <c r="A204" s="1">
        <v>203</v>
      </c>
      <c r="B204" s="166"/>
      <c r="C204" s="164" t="s">
        <v>95</v>
      </c>
      <c r="D204" s="164" t="s">
        <v>137</v>
      </c>
      <c r="E204" s="166"/>
      <c r="F204" s="106">
        <v>4</v>
      </c>
      <c r="G204" s="105">
        <v>10</v>
      </c>
      <c r="H204" s="106">
        <v>74</v>
      </c>
      <c r="I204" s="101"/>
      <c r="J204" s="1">
        <f t="shared" si="18"/>
        <v>1</v>
      </c>
      <c r="K204" s="8">
        <f t="shared" si="19"/>
        <v>10</v>
      </c>
      <c r="L204" s="8">
        <f t="shared" si="20"/>
        <v>740</v>
      </c>
      <c r="M204" s="7"/>
      <c r="N204" s="6">
        <f t="shared" si="21"/>
        <v>0</v>
      </c>
      <c r="U204" s="13">
        <f t="shared" si="22"/>
        <v>10</v>
      </c>
      <c r="V204" s="13">
        <f t="shared" si="23"/>
        <v>740</v>
      </c>
    </row>
    <row r="205" spans="1:22" ht="16.5" customHeight="1">
      <c r="A205" s="1">
        <v>204</v>
      </c>
      <c r="B205" s="163" t="s">
        <v>224</v>
      </c>
      <c r="C205" s="164" t="s">
        <v>93</v>
      </c>
      <c r="D205" s="164">
        <v>0.38541666666666669</v>
      </c>
      <c r="E205" s="163" t="s">
        <v>225</v>
      </c>
      <c r="F205" s="106">
        <v>14</v>
      </c>
      <c r="G205" s="105">
        <v>6</v>
      </c>
      <c r="H205" s="106">
        <v>74</v>
      </c>
      <c r="I205" s="101"/>
      <c r="J205" s="1">
        <f t="shared" si="18"/>
        <v>1</v>
      </c>
      <c r="K205" s="8">
        <f t="shared" si="19"/>
        <v>6</v>
      </c>
      <c r="L205" s="8">
        <f t="shared" si="20"/>
        <v>444</v>
      </c>
      <c r="M205" s="7"/>
      <c r="N205" s="6">
        <f t="shared" si="21"/>
        <v>0</v>
      </c>
      <c r="U205" s="13">
        <f t="shared" si="22"/>
        <v>6</v>
      </c>
      <c r="V205" s="13">
        <f t="shared" si="23"/>
        <v>444</v>
      </c>
    </row>
    <row r="206" spans="1:22" ht="16.5" customHeight="1">
      <c r="A206" s="1">
        <v>205</v>
      </c>
      <c r="B206" s="165"/>
      <c r="C206" s="164" t="s">
        <v>95</v>
      </c>
      <c r="D206" s="164" t="s">
        <v>203</v>
      </c>
      <c r="E206" s="166"/>
      <c r="F206" s="106">
        <v>14</v>
      </c>
      <c r="G206" s="105">
        <v>6</v>
      </c>
      <c r="H206" s="106">
        <v>74</v>
      </c>
      <c r="I206" s="101"/>
      <c r="J206" s="1">
        <f t="shared" si="18"/>
        <v>1</v>
      </c>
      <c r="K206" s="8">
        <f t="shared" si="19"/>
        <v>6</v>
      </c>
      <c r="L206" s="8">
        <f t="shared" si="20"/>
        <v>444</v>
      </c>
      <c r="M206" s="7"/>
      <c r="N206" s="6">
        <f t="shared" si="21"/>
        <v>0</v>
      </c>
      <c r="U206" s="13">
        <f t="shared" si="22"/>
        <v>6</v>
      </c>
      <c r="V206" s="13">
        <f t="shared" si="23"/>
        <v>444</v>
      </c>
    </row>
    <row r="207" spans="1:22" ht="16.5" customHeight="1">
      <c r="A207" s="1">
        <v>206</v>
      </c>
      <c r="B207" s="165"/>
      <c r="C207" s="164" t="s">
        <v>93</v>
      </c>
      <c r="D207" s="164">
        <v>0.38541666666666669</v>
      </c>
      <c r="E207" s="163" t="s">
        <v>226</v>
      </c>
      <c r="F207" s="106">
        <v>21</v>
      </c>
      <c r="G207" s="105">
        <v>4</v>
      </c>
      <c r="H207" s="106">
        <v>74</v>
      </c>
      <c r="I207" s="101"/>
      <c r="J207" s="1">
        <f t="shared" si="18"/>
        <v>2</v>
      </c>
      <c r="K207" s="8">
        <f t="shared" si="19"/>
        <v>8</v>
      </c>
      <c r="L207" s="8">
        <f t="shared" si="20"/>
        <v>592</v>
      </c>
      <c r="M207" s="7"/>
      <c r="N207" s="6">
        <f t="shared" si="21"/>
        <v>0</v>
      </c>
      <c r="U207" s="13">
        <f t="shared" si="22"/>
        <v>8</v>
      </c>
      <c r="V207" s="13">
        <f t="shared" si="23"/>
        <v>592</v>
      </c>
    </row>
    <row r="208" spans="1:22" ht="16.5" customHeight="1">
      <c r="A208" s="1">
        <v>207</v>
      </c>
      <c r="B208" s="165"/>
      <c r="C208" s="164" t="s">
        <v>95</v>
      </c>
      <c r="D208" s="164" t="s">
        <v>203</v>
      </c>
      <c r="E208" s="166"/>
      <c r="F208" s="106">
        <v>21</v>
      </c>
      <c r="G208" s="105">
        <v>4</v>
      </c>
      <c r="H208" s="106">
        <v>74</v>
      </c>
      <c r="I208" s="101"/>
      <c r="J208" s="1">
        <f t="shared" si="18"/>
        <v>2</v>
      </c>
      <c r="K208" s="8">
        <f t="shared" si="19"/>
        <v>8</v>
      </c>
      <c r="L208" s="8">
        <f t="shared" si="20"/>
        <v>592</v>
      </c>
      <c r="M208" s="7"/>
      <c r="N208" s="6">
        <f t="shared" si="21"/>
        <v>0</v>
      </c>
      <c r="U208" s="13">
        <f t="shared" si="22"/>
        <v>8</v>
      </c>
      <c r="V208" s="13">
        <f t="shared" si="23"/>
        <v>592</v>
      </c>
    </row>
    <row r="209" spans="1:22" ht="16.5" customHeight="1">
      <c r="A209" s="1">
        <v>208</v>
      </c>
      <c r="B209" s="165"/>
      <c r="C209" s="164" t="s">
        <v>93</v>
      </c>
      <c r="D209" s="164">
        <v>0.38541666666666669</v>
      </c>
      <c r="E209" s="163" t="s">
        <v>227</v>
      </c>
      <c r="F209" s="106">
        <v>6</v>
      </c>
      <c r="G209" s="105">
        <v>5</v>
      </c>
      <c r="H209" s="106">
        <v>74</v>
      </c>
      <c r="I209" s="101"/>
      <c r="J209" s="1">
        <f t="shared" si="18"/>
        <v>1</v>
      </c>
      <c r="K209" s="8">
        <f t="shared" si="19"/>
        <v>5</v>
      </c>
      <c r="L209" s="8">
        <f t="shared" si="20"/>
        <v>370</v>
      </c>
      <c r="M209" s="7"/>
      <c r="N209" s="6">
        <f t="shared" si="21"/>
        <v>0</v>
      </c>
      <c r="U209" s="13">
        <f t="shared" si="22"/>
        <v>5</v>
      </c>
      <c r="V209" s="13">
        <f t="shared" si="23"/>
        <v>370</v>
      </c>
    </row>
    <row r="210" spans="1:22" ht="16.5" customHeight="1">
      <c r="A210" s="1">
        <v>209</v>
      </c>
      <c r="B210" s="165"/>
      <c r="C210" s="164" t="s">
        <v>95</v>
      </c>
      <c r="D210" s="164" t="s">
        <v>203</v>
      </c>
      <c r="E210" s="166"/>
      <c r="F210" s="106">
        <v>6</v>
      </c>
      <c r="G210" s="105">
        <v>5</v>
      </c>
      <c r="H210" s="106">
        <v>74</v>
      </c>
      <c r="I210" s="101"/>
      <c r="J210" s="1">
        <f t="shared" si="18"/>
        <v>1</v>
      </c>
      <c r="K210" s="8">
        <f t="shared" si="19"/>
        <v>5</v>
      </c>
      <c r="L210" s="8">
        <f t="shared" si="20"/>
        <v>370</v>
      </c>
      <c r="M210" s="7"/>
      <c r="N210" s="6">
        <f t="shared" si="21"/>
        <v>0</v>
      </c>
      <c r="U210" s="13">
        <f t="shared" si="22"/>
        <v>5</v>
      </c>
      <c r="V210" s="13">
        <f t="shared" si="23"/>
        <v>370</v>
      </c>
    </row>
    <row r="211" spans="1:22" ht="16.5" customHeight="1">
      <c r="A211" s="1">
        <v>210</v>
      </c>
      <c r="B211" s="165"/>
      <c r="C211" s="164" t="s">
        <v>93</v>
      </c>
      <c r="D211" s="164">
        <v>0.38541666666666669</v>
      </c>
      <c r="E211" s="163" t="s">
        <v>228</v>
      </c>
      <c r="F211" s="106">
        <v>9</v>
      </c>
      <c r="G211" s="105">
        <v>3</v>
      </c>
      <c r="H211" s="106">
        <v>74</v>
      </c>
      <c r="I211" s="101"/>
      <c r="J211" s="1">
        <f t="shared" si="18"/>
        <v>1</v>
      </c>
      <c r="K211" s="8">
        <f t="shared" si="19"/>
        <v>3</v>
      </c>
      <c r="L211" s="8">
        <f t="shared" si="20"/>
        <v>222</v>
      </c>
      <c r="M211" s="7"/>
      <c r="N211" s="6">
        <f t="shared" si="21"/>
        <v>0</v>
      </c>
      <c r="U211" s="13">
        <f t="shared" si="22"/>
        <v>3</v>
      </c>
      <c r="V211" s="13">
        <f t="shared" si="23"/>
        <v>222</v>
      </c>
    </row>
    <row r="212" spans="1:22" ht="16.5" customHeight="1">
      <c r="A212" s="1">
        <v>211</v>
      </c>
      <c r="B212" s="165"/>
      <c r="C212" s="164" t="s">
        <v>95</v>
      </c>
      <c r="D212" s="164" t="s">
        <v>203</v>
      </c>
      <c r="E212" s="166"/>
      <c r="F212" s="106">
        <v>9</v>
      </c>
      <c r="G212" s="105">
        <v>3</v>
      </c>
      <c r="H212" s="106">
        <v>74</v>
      </c>
      <c r="I212" s="101"/>
      <c r="J212" s="1">
        <f t="shared" si="18"/>
        <v>1</v>
      </c>
      <c r="K212" s="8">
        <f t="shared" si="19"/>
        <v>3</v>
      </c>
      <c r="L212" s="8">
        <f t="shared" si="20"/>
        <v>222</v>
      </c>
      <c r="M212" s="7"/>
      <c r="N212" s="6">
        <f t="shared" si="21"/>
        <v>0</v>
      </c>
      <c r="U212" s="13">
        <f t="shared" si="22"/>
        <v>3</v>
      </c>
      <c r="V212" s="13">
        <f t="shared" si="23"/>
        <v>222</v>
      </c>
    </row>
    <row r="213" spans="1:22" ht="16.5" customHeight="1">
      <c r="A213" s="1">
        <v>212</v>
      </c>
      <c r="B213" s="165"/>
      <c r="C213" s="164" t="s">
        <v>93</v>
      </c>
      <c r="D213" s="164">
        <v>0.37847222222222227</v>
      </c>
      <c r="E213" s="163" t="s">
        <v>229</v>
      </c>
      <c r="F213" s="106">
        <v>12</v>
      </c>
      <c r="G213" s="105">
        <v>4</v>
      </c>
      <c r="H213" s="106">
        <v>74</v>
      </c>
      <c r="I213" s="101"/>
      <c r="J213" s="1">
        <f t="shared" si="18"/>
        <v>1</v>
      </c>
      <c r="K213" s="8">
        <f t="shared" si="19"/>
        <v>4</v>
      </c>
      <c r="L213" s="8">
        <f t="shared" si="20"/>
        <v>296</v>
      </c>
      <c r="M213" s="7"/>
      <c r="N213" s="6">
        <f t="shared" si="21"/>
        <v>0</v>
      </c>
      <c r="U213" s="13">
        <f t="shared" si="22"/>
        <v>4</v>
      </c>
      <c r="V213" s="13">
        <f t="shared" si="23"/>
        <v>296</v>
      </c>
    </row>
    <row r="214" spans="1:22" ht="16.5" customHeight="1">
      <c r="A214" s="1">
        <v>213</v>
      </c>
      <c r="B214" s="165"/>
      <c r="C214" s="164" t="s">
        <v>95</v>
      </c>
      <c r="D214" s="164" t="s">
        <v>230</v>
      </c>
      <c r="E214" s="166"/>
      <c r="F214" s="106">
        <v>12</v>
      </c>
      <c r="G214" s="105">
        <v>4</v>
      </c>
      <c r="H214" s="106">
        <v>74</v>
      </c>
      <c r="I214" s="101"/>
      <c r="J214" s="1">
        <f t="shared" si="18"/>
        <v>1</v>
      </c>
      <c r="K214" s="8">
        <f t="shared" si="19"/>
        <v>4</v>
      </c>
      <c r="L214" s="8">
        <f t="shared" si="20"/>
        <v>296</v>
      </c>
      <c r="M214" s="7"/>
      <c r="N214" s="6">
        <f t="shared" si="21"/>
        <v>0</v>
      </c>
      <c r="U214" s="13">
        <f t="shared" si="22"/>
        <v>4</v>
      </c>
      <c r="V214" s="13">
        <f t="shared" si="23"/>
        <v>296</v>
      </c>
    </row>
    <row r="215" spans="1:22" ht="16.5" customHeight="1">
      <c r="A215" s="1">
        <v>214</v>
      </c>
      <c r="B215" s="165"/>
      <c r="C215" s="164" t="s">
        <v>93</v>
      </c>
      <c r="D215" s="164">
        <v>0.37847222222222227</v>
      </c>
      <c r="E215" s="163" t="s">
        <v>231</v>
      </c>
      <c r="F215" s="106">
        <v>11</v>
      </c>
      <c r="G215" s="105">
        <v>3</v>
      </c>
      <c r="H215" s="106">
        <v>74</v>
      </c>
      <c r="I215" s="101"/>
      <c r="J215" s="1">
        <f t="shared" si="18"/>
        <v>1</v>
      </c>
      <c r="K215" s="8">
        <f t="shared" si="19"/>
        <v>3</v>
      </c>
      <c r="L215" s="8">
        <f t="shared" si="20"/>
        <v>222</v>
      </c>
      <c r="M215" s="7"/>
      <c r="N215" s="6">
        <f t="shared" si="21"/>
        <v>0</v>
      </c>
      <c r="U215" s="13">
        <f t="shared" si="22"/>
        <v>3</v>
      </c>
      <c r="V215" s="13">
        <f t="shared" si="23"/>
        <v>222</v>
      </c>
    </row>
    <row r="216" spans="1:22" ht="16.5" customHeight="1">
      <c r="A216" s="1">
        <v>215</v>
      </c>
      <c r="B216" s="165"/>
      <c r="C216" s="164" t="s">
        <v>95</v>
      </c>
      <c r="D216" s="164" t="s">
        <v>230</v>
      </c>
      <c r="E216" s="166"/>
      <c r="F216" s="106">
        <v>11</v>
      </c>
      <c r="G216" s="105">
        <v>3</v>
      </c>
      <c r="H216" s="106">
        <v>74</v>
      </c>
      <c r="I216" s="101"/>
      <c r="J216" s="1">
        <f t="shared" si="18"/>
        <v>1</v>
      </c>
      <c r="K216" s="8">
        <f t="shared" si="19"/>
        <v>3</v>
      </c>
      <c r="L216" s="8">
        <f t="shared" si="20"/>
        <v>222</v>
      </c>
      <c r="M216" s="7"/>
      <c r="N216" s="6">
        <f t="shared" si="21"/>
        <v>0</v>
      </c>
      <c r="U216" s="13">
        <f t="shared" si="22"/>
        <v>3</v>
      </c>
      <c r="V216" s="13">
        <f t="shared" si="23"/>
        <v>222</v>
      </c>
    </row>
    <row r="217" spans="1:22" ht="16.5" customHeight="1">
      <c r="A217" s="1">
        <v>216</v>
      </c>
      <c r="B217" s="165"/>
      <c r="C217" s="164" t="s">
        <v>93</v>
      </c>
      <c r="D217" s="164">
        <v>0.37847222222222227</v>
      </c>
      <c r="E217" s="163" t="s">
        <v>232</v>
      </c>
      <c r="F217" s="106">
        <v>10</v>
      </c>
      <c r="G217" s="105">
        <v>3.5</v>
      </c>
      <c r="H217" s="106">
        <v>74</v>
      </c>
      <c r="I217" s="101"/>
      <c r="J217" s="1">
        <f t="shared" si="18"/>
        <v>1</v>
      </c>
      <c r="K217" s="8">
        <f t="shared" si="19"/>
        <v>3.5</v>
      </c>
      <c r="L217" s="8">
        <f t="shared" si="20"/>
        <v>259</v>
      </c>
      <c r="M217" s="7"/>
      <c r="N217" s="6">
        <f t="shared" si="21"/>
        <v>0</v>
      </c>
      <c r="U217" s="13">
        <f t="shared" si="22"/>
        <v>3.5</v>
      </c>
      <c r="V217" s="13">
        <f t="shared" si="23"/>
        <v>259</v>
      </c>
    </row>
    <row r="218" spans="1:22" ht="16.5" customHeight="1">
      <c r="A218" s="1">
        <v>217</v>
      </c>
      <c r="B218" s="165"/>
      <c r="C218" s="164" t="s">
        <v>95</v>
      </c>
      <c r="D218" s="164" t="s">
        <v>230</v>
      </c>
      <c r="E218" s="166"/>
      <c r="F218" s="106">
        <v>10</v>
      </c>
      <c r="G218" s="105">
        <v>3.5</v>
      </c>
      <c r="H218" s="106">
        <v>74</v>
      </c>
      <c r="I218" s="101"/>
      <c r="J218" s="1">
        <f t="shared" si="18"/>
        <v>1</v>
      </c>
      <c r="K218" s="8">
        <f t="shared" si="19"/>
        <v>3.5</v>
      </c>
      <c r="L218" s="8">
        <f t="shared" si="20"/>
        <v>259</v>
      </c>
      <c r="M218" s="7"/>
      <c r="N218" s="6">
        <f t="shared" si="21"/>
        <v>0</v>
      </c>
      <c r="U218" s="13">
        <f t="shared" si="22"/>
        <v>3.5</v>
      </c>
      <c r="V218" s="13">
        <f t="shared" si="23"/>
        <v>259</v>
      </c>
    </row>
    <row r="219" spans="1:22" ht="16.5" customHeight="1">
      <c r="A219" s="1">
        <v>218</v>
      </c>
      <c r="B219" s="165"/>
      <c r="C219" s="164" t="s">
        <v>93</v>
      </c>
      <c r="D219" s="164">
        <v>0.37847222222222227</v>
      </c>
      <c r="E219" s="163" t="s">
        <v>233</v>
      </c>
      <c r="F219" s="106">
        <v>14</v>
      </c>
      <c r="G219" s="105">
        <v>7</v>
      </c>
      <c r="H219" s="106">
        <v>74</v>
      </c>
      <c r="I219" s="101"/>
      <c r="J219" s="1">
        <f t="shared" si="18"/>
        <v>1</v>
      </c>
      <c r="K219" s="8">
        <f t="shared" si="19"/>
        <v>7</v>
      </c>
      <c r="L219" s="8">
        <f t="shared" si="20"/>
        <v>518</v>
      </c>
      <c r="M219" s="7"/>
      <c r="N219" s="6">
        <f t="shared" si="21"/>
        <v>0</v>
      </c>
      <c r="U219" s="13">
        <f t="shared" si="22"/>
        <v>7</v>
      </c>
      <c r="V219" s="13">
        <f t="shared" si="23"/>
        <v>518</v>
      </c>
    </row>
    <row r="220" spans="1:22" ht="16.5" customHeight="1">
      <c r="A220" s="1">
        <v>219</v>
      </c>
      <c r="B220" s="165"/>
      <c r="C220" s="164" t="s">
        <v>95</v>
      </c>
      <c r="D220" s="164" t="s">
        <v>230</v>
      </c>
      <c r="E220" s="166"/>
      <c r="F220" s="106">
        <v>14</v>
      </c>
      <c r="G220" s="105">
        <v>7</v>
      </c>
      <c r="H220" s="106">
        <v>74</v>
      </c>
      <c r="I220" s="101"/>
      <c r="J220" s="1">
        <f t="shared" si="18"/>
        <v>1</v>
      </c>
      <c r="K220" s="8">
        <f t="shared" si="19"/>
        <v>7</v>
      </c>
      <c r="L220" s="8">
        <f t="shared" si="20"/>
        <v>518</v>
      </c>
      <c r="M220" s="7"/>
      <c r="N220" s="6">
        <f t="shared" si="21"/>
        <v>0</v>
      </c>
      <c r="U220" s="13">
        <f t="shared" si="22"/>
        <v>7</v>
      </c>
      <c r="V220" s="13">
        <f t="shared" si="23"/>
        <v>518</v>
      </c>
    </row>
    <row r="221" spans="1:22" ht="16.5" customHeight="1">
      <c r="A221" s="1">
        <v>220</v>
      </c>
      <c r="B221" s="165"/>
      <c r="C221" s="164" t="s">
        <v>93</v>
      </c>
      <c r="D221" s="164">
        <v>0.37847222222222227</v>
      </c>
      <c r="E221" s="163" t="s">
        <v>234</v>
      </c>
      <c r="F221" s="106">
        <v>12</v>
      </c>
      <c r="G221" s="105">
        <v>3</v>
      </c>
      <c r="H221" s="106">
        <v>74</v>
      </c>
      <c r="I221" s="101"/>
      <c r="J221" s="1">
        <f t="shared" si="18"/>
        <v>1</v>
      </c>
      <c r="K221" s="8">
        <f t="shared" si="19"/>
        <v>3</v>
      </c>
      <c r="L221" s="8">
        <f t="shared" si="20"/>
        <v>222</v>
      </c>
      <c r="M221" s="7"/>
      <c r="N221" s="6">
        <f t="shared" si="21"/>
        <v>0</v>
      </c>
      <c r="U221" s="13">
        <f t="shared" si="22"/>
        <v>3</v>
      </c>
      <c r="V221" s="13">
        <f t="shared" si="23"/>
        <v>222</v>
      </c>
    </row>
    <row r="222" spans="1:22" ht="16.5" customHeight="1">
      <c r="A222" s="1">
        <v>221</v>
      </c>
      <c r="B222" s="165"/>
      <c r="C222" s="164" t="s">
        <v>95</v>
      </c>
      <c r="D222" s="164" t="s">
        <v>230</v>
      </c>
      <c r="E222" s="166"/>
      <c r="F222" s="106">
        <v>12</v>
      </c>
      <c r="G222" s="105">
        <v>3</v>
      </c>
      <c r="H222" s="106">
        <v>74</v>
      </c>
      <c r="I222" s="101"/>
      <c r="J222" s="1">
        <f t="shared" si="18"/>
        <v>1</v>
      </c>
      <c r="K222" s="8">
        <f t="shared" si="19"/>
        <v>3</v>
      </c>
      <c r="L222" s="8">
        <f t="shared" si="20"/>
        <v>222</v>
      </c>
      <c r="M222" s="7"/>
      <c r="N222" s="6">
        <f t="shared" si="21"/>
        <v>0</v>
      </c>
      <c r="U222" s="13">
        <f t="shared" si="22"/>
        <v>3</v>
      </c>
      <c r="V222" s="13">
        <f t="shared" si="23"/>
        <v>222</v>
      </c>
    </row>
    <row r="223" spans="1:22" ht="16.5" customHeight="1">
      <c r="A223" s="1">
        <v>222</v>
      </c>
      <c r="B223" s="165"/>
      <c r="C223" s="164" t="s">
        <v>93</v>
      </c>
      <c r="D223" s="164">
        <v>0.3888888888888889</v>
      </c>
      <c r="E223" s="163" t="s">
        <v>235</v>
      </c>
      <c r="F223" s="106">
        <v>9</v>
      </c>
      <c r="G223" s="105">
        <v>4</v>
      </c>
      <c r="H223" s="106">
        <v>74</v>
      </c>
      <c r="I223" s="143"/>
      <c r="J223" s="1">
        <f t="shared" si="18"/>
        <v>1</v>
      </c>
      <c r="K223" s="8">
        <f t="shared" si="19"/>
        <v>4</v>
      </c>
      <c r="L223" s="8">
        <f t="shared" si="20"/>
        <v>296</v>
      </c>
      <c r="M223" s="7"/>
      <c r="N223" s="6">
        <f t="shared" si="21"/>
        <v>0</v>
      </c>
      <c r="U223" s="13">
        <f t="shared" si="22"/>
        <v>4</v>
      </c>
      <c r="V223" s="13">
        <f t="shared" si="23"/>
        <v>296</v>
      </c>
    </row>
    <row r="224" spans="1:22" ht="16.5" customHeight="1">
      <c r="A224" s="1">
        <v>223</v>
      </c>
      <c r="B224" s="165"/>
      <c r="C224" s="164" t="s">
        <v>95</v>
      </c>
      <c r="D224" s="164" t="s">
        <v>230</v>
      </c>
      <c r="E224" s="166"/>
      <c r="F224" s="106">
        <v>9</v>
      </c>
      <c r="G224" s="105">
        <v>4</v>
      </c>
      <c r="H224" s="106">
        <v>74</v>
      </c>
      <c r="I224" s="143"/>
      <c r="J224" s="1">
        <f t="shared" si="18"/>
        <v>1</v>
      </c>
      <c r="K224" s="8">
        <f t="shared" si="19"/>
        <v>4</v>
      </c>
      <c r="L224" s="8">
        <f t="shared" si="20"/>
        <v>296</v>
      </c>
      <c r="M224" s="7"/>
      <c r="N224" s="6">
        <f t="shared" si="21"/>
        <v>0</v>
      </c>
      <c r="U224" s="13">
        <f t="shared" si="22"/>
        <v>4</v>
      </c>
      <c r="V224" s="13">
        <f t="shared" si="23"/>
        <v>296</v>
      </c>
    </row>
    <row r="225" spans="1:22" ht="16.5" customHeight="1">
      <c r="A225" s="1">
        <v>224</v>
      </c>
      <c r="B225" s="165"/>
      <c r="C225" s="164" t="s">
        <v>93</v>
      </c>
      <c r="D225" s="164">
        <v>0.3888888888888889</v>
      </c>
      <c r="E225" s="163" t="s">
        <v>236</v>
      </c>
      <c r="F225" s="106">
        <v>5</v>
      </c>
      <c r="G225" s="105">
        <v>2.5</v>
      </c>
      <c r="H225" s="106">
        <v>74</v>
      </c>
      <c r="I225" s="143"/>
      <c r="J225" s="1">
        <f t="shared" si="18"/>
        <v>1</v>
      </c>
      <c r="K225" s="8">
        <f t="shared" si="19"/>
        <v>2.5</v>
      </c>
      <c r="L225" s="8">
        <f t="shared" si="20"/>
        <v>185</v>
      </c>
      <c r="M225" s="7"/>
      <c r="N225" s="6">
        <f t="shared" si="21"/>
        <v>0</v>
      </c>
      <c r="U225" s="13">
        <f t="shared" si="22"/>
        <v>2.5</v>
      </c>
      <c r="V225" s="13">
        <f t="shared" si="23"/>
        <v>185</v>
      </c>
    </row>
    <row r="226" spans="1:22" ht="16.5" customHeight="1">
      <c r="A226" s="1">
        <v>225</v>
      </c>
      <c r="B226" s="165"/>
      <c r="C226" s="164" t="s">
        <v>95</v>
      </c>
      <c r="D226" s="164" t="s">
        <v>230</v>
      </c>
      <c r="E226" s="166"/>
      <c r="F226" s="106">
        <v>5</v>
      </c>
      <c r="G226" s="105">
        <v>2.5</v>
      </c>
      <c r="H226" s="106">
        <v>74</v>
      </c>
      <c r="I226" s="143"/>
      <c r="J226" s="1">
        <f t="shared" si="18"/>
        <v>1</v>
      </c>
      <c r="K226" s="8">
        <f t="shared" si="19"/>
        <v>2.5</v>
      </c>
      <c r="L226" s="8">
        <f t="shared" si="20"/>
        <v>185</v>
      </c>
      <c r="M226" s="7"/>
      <c r="N226" s="6">
        <f t="shared" si="21"/>
        <v>0</v>
      </c>
      <c r="U226" s="13">
        <f t="shared" si="22"/>
        <v>2.5</v>
      </c>
      <c r="V226" s="13">
        <f t="shared" si="23"/>
        <v>185</v>
      </c>
    </row>
    <row r="227" spans="1:22" ht="16.5" customHeight="1">
      <c r="A227" s="1">
        <v>226</v>
      </c>
      <c r="B227" s="165"/>
      <c r="C227" s="164" t="s">
        <v>93</v>
      </c>
      <c r="D227" s="164">
        <v>0.3888888888888889</v>
      </c>
      <c r="E227" s="163" t="s">
        <v>237</v>
      </c>
      <c r="F227" s="106">
        <v>6</v>
      </c>
      <c r="G227" s="105">
        <v>3</v>
      </c>
      <c r="H227" s="106">
        <v>74</v>
      </c>
      <c r="I227" s="143"/>
      <c r="J227" s="1">
        <f t="shared" si="18"/>
        <v>1</v>
      </c>
      <c r="K227" s="8">
        <f t="shared" si="19"/>
        <v>3</v>
      </c>
      <c r="L227" s="8">
        <f t="shared" si="20"/>
        <v>222</v>
      </c>
      <c r="M227" s="7"/>
      <c r="N227" s="6">
        <f t="shared" si="21"/>
        <v>0</v>
      </c>
      <c r="U227" s="13">
        <f t="shared" si="22"/>
        <v>3</v>
      </c>
      <c r="V227" s="13">
        <f t="shared" si="23"/>
        <v>222</v>
      </c>
    </row>
    <row r="228" spans="1:22" ht="16.5" customHeight="1">
      <c r="A228" s="1">
        <v>227</v>
      </c>
      <c r="B228" s="165"/>
      <c r="C228" s="164" t="s">
        <v>95</v>
      </c>
      <c r="D228" s="164" t="s">
        <v>230</v>
      </c>
      <c r="E228" s="166"/>
      <c r="F228" s="106">
        <v>6</v>
      </c>
      <c r="G228" s="105">
        <v>3</v>
      </c>
      <c r="H228" s="106">
        <v>74</v>
      </c>
      <c r="I228" s="143"/>
      <c r="J228" s="1">
        <f t="shared" si="18"/>
        <v>1</v>
      </c>
      <c r="K228" s="8">
        <f t="shared" si="19"/>
        <v>3</v>
      </c>
      <c r="L228" s="8">
        <f t="shared" si="20"/>
        <v>222</v>
      </c>
      <c r="M228" s="7"/>
      <c r="N228" s="6">
        <f t="shared" si="21"/>
        <v>0</v>
      </c>
      <c r="U228" s="13">
        <f t="shared" si="22"/>
        <v>3</v>
      </c>
      <c r="V228" s="13">
        <f t="shared" si="23"/>
        <v>222</v>
      </c>
    </row>
    <row r="229" spans="1:22" ht="16.5" customHeight="1">
      <c r="A229" s="1">
        <v>228</v>
      </c>
      <c r="B229" s="165"/>
      <c r="C229" s="164" t="s">
        <v>93</v>
      </c>
      <c r="D229" s="164">
        <v>0.3888888888888889</v>
      </c>
      <c r="E229" s="163" t="s">
        <v>238</v>
      </c>
      <c r="F229" s="106">
        <v>5</v>
      </c>
      <c r="G229" s="105">
        <v>3.5</v>
      </c>
      <c r="H229" s="106">
        <v>74</v>
      </c>
      <c r="I229" s="143"/>
      <c r="J229" s="1">
        <f t="shared" si="18"/>
        <v>1</v>
      </c>
      <c r="K229" s="8">
        <f t="shared" si="19"/>
        <v>3.5</v>
      </c>
      <c r="L229" s="8">
        <f t="shared" si="20"/>
        <v>259</v>
      </c>
      <c r="M229" s="7"/>
      <c r="N229" s="6">
        <f t="shared" si="21"/>
        <v>0</v>
      </c>
      <c r="U229" s="13">
        <f t="shared" si="22"/>
        <v>3.5</v>
      </c>
      <c r="V229" s="13">
        <f t="shared" si="23"/>
        <v>259</v>
      </c>
    </row>
    <row r="230" spans="1:22" ht="16.5" customHeight="1">
      <c r="A230" s="1">
        <v>229</v>
      </c>
      <c r="B230" s="165"/>
      <c r="C230" s="164" t="s">
        <v>95</v>
      </c>
      <c r="D230" s="164" t="s">
        <v>230</v>
      </c>
      <c r="E230" s="166"/>
      <c r="F230" s="106">
        <v>5</v>
      </c>
      <c r="G230" s="105">
        <v>3.5</v>
      </c>
      <c r="H230" s="106">
        <v>74</v>
      </c>
      <c r="I230" s="143"/>
      <c r="J230" s="1">
        <f t="shared" si="18"/>
        <v>1</v>
      </c>
      <c r="K230" s="8">
        <f t="shared" si="19"/>
        <v>3.5</v>
      </c>
      <c r="L230" s="8">
        <f t="shared" si="20"/>
        <v>259</v>
      </c>
      <c r="M230" s="7"/>
      <c r="N230" s="6">
        <f t="shared" si="21"/>
        <v>0</v>
      </c>
      <c r="U230" s="13">
        <f t="shared" si="22"/>
        <v>3.5</v>
      </c>
      <c r="V230" s="13">
        <f t="shared" si="23"/>
        <v>259</v>
      </c>
    </row>
    <row r="231" spans="1:22" ht="16.5" customHeight="1">
      <c r="A231" s="1">
        <v>230</v>
      </c>
      <c r="B231" s="165"/>
      <c r="C231" s="164" t="s">
        <v>93</v>
      </c>
      <c r="D231" s="164">
        <v>0.3888888888888889</v>
      </c>
      <c r="E231" s="163" t="s">
        <v>239</v>
      </c>
      <c r="F231" s="106">
        <v>18</v>
      </c>
      <c r="G231" s="105">
        <v>3</v>
      </c>
      <c r="H231" s="106">
        <v>74</v>
      </c>
      <c r="I231" s="143"/>
      <c r="J231" s="1">
        <f t="shared" si="18"/>
        <v>1</v>
      </c>
      <c r="K231" s="8">
        <f t="shared" si="19"/>
        <v>3</v>
      </c>
      <c r="L231" s="8">
        <f t="shared" si="20"/>
        <v>222</v>
      </c>
      <c r="M231" s="7"/>
      <c r="N231" s="6">
        <f t="shared" si="21"/>
        <v>0</v>
      </c>
      <c r="U231" s="13">
        <f t="shared" si="22"/>
        <v>3</v>
      </c>
      <c r="V231" s="13">
        <f t="shared" si="23"/>
        <v>222</v>
      </c>
    </row>
    <row r="232" spans="1:22" ht="16.5" customHeight="1">
      <c r="A232" s="1">
        <v>231</v>
      </c>
      <c r="B232" s="165"/>
      <c r="C232" s="164" t="s">
        <v>95</v>
      </c>
      <c r="D232" s="164" t="s">
        <v>230</v>
      </c>
      <c r="E232" s="166"/>
      <c r="F232" s="106">
        <v>18</v>
      </c>
      <c r="G232" s="105">
        <v>3</v>
      </c>
      <c r="H232" s="106">
        <v>74</v>
      </c>
      <c r="I232" s="143"/>
      <c r="J232" s="1">
        <f t="shared" si="18"/>
        <v>1</v>
      </c>
      <c r="K232" s="8">
        <f t="shared" si="19"/>
        <v>3</v>
      </c>
      <c r="L232" s="8">
        <f t="shared" si="20"/>
        <v>222</v>
      </c>
      <c r="M232" s="7"/>
      <c r="N232" s="6">
        <f t="shared" si="21"/>
        <v>0</v>
      </c>
      <c r="U232" s="13">
        <f t="shared" si="22"/>
        <v>3</v>
      </c>
      <c r="V232" s="13">
        <f t="shared" si="23"/>
        <v>222</v>
      </c>
    </row>
    <row r="233" spans="1:22" ht="16.5" customHeight="1">
      <c r="A233" s="1">
        <v>232</v>
      </c>
      <c r="B233" s="165"/>
      <c r="C233" s="164" t="s">
        <v>93</v>
      </c>
      <c r="D233" s="164">
        <v>0.43055555555555602</v>
      </c>
      <c r="E233" s="174" t="s">
        <v>240</v>
      </c>
      <c r="F233" s="131">
        <v>9</v>
      </c>
      <c r="G233" s="171">
        <v>2.5</v>
      </c>
      <c r="H233" s="106">
        <v>74</v>
      </c>
      <c r="I233" s="143"/>
      <c r="J233" s="1">
        <f t="shared" si="18"/>
        <v>1</v>
      </c>
      <c r="K233" s="8">
        <f t="shared" si="19"/>
        <v>2.5</v>
      </c>
      <c r="L233" s="8">
        <f t="shared" si="20"/>
        <v>185</v>
      </c>
      <c r="M233" s="7"/>
      <c r="N233" s="6">
        <f t="shared" si="21"/>
        <v>0</v>
      </c>
      <c r="U233" s="13">
        <f t="shared" si="22"/>
        <v>2.5</v>
      </c>
      <c r="V233" s="13">
        <f t="shared" si="23"/>
        <v>185</v>
      </c>
    </row>
    <row r="234" spans="1:22" ht="16.5" customHeight="1">
      <c r="A234" s="1">
        <v>233</v>
      </c>
      <c r="B234" s="165"/>
      <c r="C234" s="164" t="s">
        <v>95</v>
      </c>
      <c r="D234" s="164" t="s">
        <v>230</v>
      </c>
      <c r="E234" s="175"/>
      <c r="F234" s="131">
        <v>9</v>
      </c>
      <c r="G234" s="171">
        <v>2.5</v>
      </c>
      <c r="H234" s="106">
        <v>74</v>
      </c>
      <c r="I234" s="143"/>
      <c r="J234" s="1">
        <f t="shared" si="18"/>
        <v>1</v>
      </c>
      <c r="K234" s="8">
        <f t="shared" si="19"/>
        <v>2.5</v>
      </c>
      <c r="L234" s="8">
        <f t="shared" si="20"/>
        <v>185</v>
      </c>
      <c r="M234" s="7"/>
      <c r="N234" s="6">
        <f t="shared" si="21"/>
        <v>0</v>
      </c>
      <c r="U234" s="13">
        <f t="shared" si="22"/>
        <v>2.5</v>
      </c>
      <c r="V234" s="13">
        <f t="shared" si="23"/>
        <v>185</v>
      </c>
    </row>
    <row r="235" spans="1:22" ht="16.5" customHeight="1">
      <c r="A235" s="1">
        <v>234</v>
      </c>
      <c r="B235" s="165"/>
      <c r="C235" s="164" t="s">
        <v>93</v>
      </c>
      <c r="D235" s="164">
        <v>0.43055555555555602</v>
      </c>
      <c r="E235" s="174" t="s">
        <v>241</v>
      </c>
      <c r="F235" s="131">
        <v>7</v>
      </c>
      <c r="G235" s="171">
        <v>2.5</v>
      </c>
      <c r="H235" s="106">
        <v>74</v>
      </c>
      <c r="I235" s="143"/>
      <c r="J235" s="1">
        <f t="shared" si="18"/>
        <v>1</v>
      </c>
      <c r="K235" s="8">
        <f t="shared" si="19"/>
        <v>2.5</v>
      </c>
      <c r="L235" s="8">
        <f t="shared" si="20"/>
        <v>185</v>
      </c>
      <c r="M235" s="7"/>
      <c r="N235" s="6">
        <f t="shared" si="21"/>
        <v>0</v>
      </c>
      <c r="U235" s="13">
        <f t="shared" si="22"/>
        <v>2.5</v>
      </c>
      <c r="V235" s="13">
        <f t="shared" si="23"/>
        <v>185</v>
      </c>
    </row>
    <row r="236" spans="1:22" ht="16.5" customHeight="1">
      <c r="A236" s="1">
        <v>235</v>
      </c>
      <c r="B236" s="166"/>
      <c r="C236" s="164" t="s">
        <v>95</v>
      </c>
      <c r="D236" s="164" t="s">
        <v>230</v>
      </c>
      <c r="E236" s="175"/>
      <c r="F236" s="131">
        <v>7</v>
      </c>
      <c r="G236" s="171">
        <v>2.5</v>
      </c>
      <c r="H236" s="106">
        <v>74</v>
      </c>
      <c r="I236" s="143"/>
      <c r="J236" s="1">
        <f t="shared" si="18"/>
        <v>1</v>
      </c>
      <c r="K236" s="8">
        <f t="shared" si="19"/>
        <v>2.5</v>
      </c>
      <c r="L236" s="8">
        <f t="shared" si="20"/>
        <v>185</v>
      </c>
      <c r="M236" s="7"/>
      <c r="N236" s="6">
        <f t="shared" si="21"/>
        <v>0</v>
      </c>
      <c r="U236" s="13">
        <f t="shared" si="22"/>
        <v>2.5</v>
      </c>
      <c r="V236" s="13">
        <f t="shared" si="23"/>
        <v>185</v>
      </c>
    </row>
    <row r="237" spans="1:22" ht="16.5" customHeight="1">
      <c r="A237" s="1">
        <v>236</v>
      </c>
      <c r="B237" s="163" t="s">
        <v>242</v>
      </c>
      <c r="C237" s="164" t="s">
        <v>93</v>
      </c>
      <c r="D237" s="164">
        <v>0.375</v>
      </c>
      <c r="E237" s="163" t="s">
        <v>243</v>
      </c>
      <c r="F237" s="106">
        <v>16</v>
      </c>
      <c r="G237" s="105">
        <v>3.5</v>
      </c>
      <c r="H237" s="106">
        <v>74</v>
      </c>
      <c r="I237" s="143"/>
      <c r="J237" s="1">
        <f t="shared" si="18"/>
        <v>1</v>
      </c>
      <c r="K237" s="8">
        <f t="shared" si="19"/>
        <v>3.5</v>
      </c>
      <c r="L237" s="8">
        <f t="shared" si="20"/>
        <v>259</v>
      </c>
      <c r="M237" s="7"/>
      <c r="N237" s="6">
        <f t="shared" si="21"/>
        <v>0</v>
      </c>
      <c r="U237" s="13">
        <f t="shared" si="22"/>
        <v>3.5</v>
      </c>
      <c r="V237" s="13">
        <f t="shared" si="23"/>
        <v>259</v>
      </c>
    </row>
    <row r="238" spans="1:22" ht="16.5" customHeight="1">
      <c r="A238" s="1">
        <v>237</v>
      </c>
      <c r="B238" s="165"/>
      <c r="C238" s="164" t="s">
        <v>95</v>
      </c>
      <c r="D238" s="164" t="s">
        <v>230</v>
      </c>
      <c r="E238" s="166"/>
      <c r="F238" s="106">
        <v>16</v>
      </c>
      <c r="G238" s="105">
        <v>3.5</v>
      </c>
      <c r="H238" s="106">
        <v>74</v>
      </c>
      <c r="I238" s="143"/>
      <c r="J238" s="1">
        <f t="shared" si="18"/>
        <v>1</v>
      </c>
      <c r="K238" s="8">
        <f t="shared" si="19"/>
        <v>3.5</v>
      </c>
      <c r="L238" s="8">
        <f t="shared" si="20"/>
        <v>259</v>
      </c>
      <c r="M238" s="7"/>
      <c r="N238" s="6">
        <f t="shared" si="21"/>
        <v>0</v>
      </c>
      <c r="U238" s="13">
        <f t="shared" si="22"/>
        <v>3.5</v>
      </c>
      <c r="V238" s="13">
        <f t="shared" si="23"/>
        <v>259</v>
      </c>
    </row>
    <row r="239" spans="1:22" ht="16.5" customHeight="1">
      <c r="A239" s="1">
        <v>238</v>
      </c>
      <c r="B239" s="165"/>
      <c r="C239" s="164" t="s">
        <v>93</v>
      </c>
      <c r="D239" s="164">
        <v>0.375</v>
      </c>
      <c r="E239" s="163" t="s">
        <v>244</v>
      </c>
      <c r="F239" s="106">
        <v>22</v>
      </c>
      <c r="G239" s="105">
        <v>4</v>
      </c>
      <c r="H239" s="106">
        <v>74</v>
      </c>
      <c r="I239" s="143"/>
      <c r="J239" s="1">
        <f t="shared" si="18"/>
        <v>2</v>
      </c>
      <c r="K239" s="8">
        <f t="shared" si="19"/>
        <v>8</v>
      </c>
      <c r="L239" s="8">
        <f t="shared" si="20"/>
        <v>592</v>
      </c>
      <c r="M239" s="7"/>
      <c r="N239" s="6">
        <f t="shared" si="21"/>
        <v>0</v>
      </c>
      <c r="U239" s="13">
        <f t="shared" si="22"/>
        <v>8</v>
      </c>
      <c r="V239" s="13">
        <f t="shared" si="23"/>
        <v>592</v>
      </c>
    </row>
    <row r="240" spans="1:22" ht="16.5" customHeight="1">
      <c r="A240" s="1">
        <v>239</v>
      </c>
      <c r="B240" s="165"/>
      <c r="C240" s="164" t="s">
        <v>95</v>
      </c>
      <c r="D240" s="164" t="s">
        <v>230</v>
      </c>
      <c r="E240" s="166"/>
      <c r="F240" s="106">
        <v>22</v>
      </c>
      <c r="G240" s="105">
        <v>4</v>
      </c>
      <c r="H240" s="106">
        <v>74</v>
      </c>
      <c r="I240" s="143"/>
      <c r="J240" s="1">
        <f t="shared" si="18"/>
        <v>2</v>
      </c>
      <c r="K240" s="8">
        <f t="shared" si="19"/>
        <v>8</v>
      </c>
      <c r="L240" s="8">
        <f t="shared" si="20"/>
        <v>592</v>
      </c>
      <c r="M240" s="7"/>
      <c r="N240" s="6">
        <f t="shared" si="21"/>
        <v>0</v>
      </c>
      <c r="U240" s="13">
        <f t="shared" si="22"/>
        <v>8</v>
      </c>
      <c r="V240" s="13">
        <f t="shared" si="23"/>
        <v>592</v>
      </c>
    </row>
    <row r="241" spans="1:22" ht="16.5" customHeight="1">
      <c r="A241" s="1">
        <v>240</v>
      </c>
      <c r="B241" s="165"/>
      <c r="C241" s="103" t="s">
        <v>93</v>
      </c>
      <c r="D241" s="103">
        <v>0.375</v>
      </c>
      <c r="E241" s="176" t="s">
        <v>245</v>
      </c>
      <c r="F241" s="106">
        <v>6</v>
      </c>
      <c r="G241" s="105">
        <v>5</v>
      </c>
      <c r="H241" s="106">
        <v>74</v>
      </c>
      <c r="I241" s="143"/>
      <c r="J241" s="1">
        <f t="shared" si="18"/>
        <v>1</v>
      </c>
      <c r="K241" s="8">
        <f t="shared" si="19"/>
        <v>5</v>
      </c>
      <c r="L241" s="8">
        <f t="shared" si="20"/>
        <v>370</v>
      </c>
      <c r="M241" s="7"/>
      <c r="N241" s="6">
        <f t="shared" si="21"/>
        <v>0</v>
      </c>
      <c r="U241" s="13">
        <f t="shared" si="22"/>
        <v>5</v>
      </c>
      <c r="V241" s="13">
        <f t="shared" si="23"/>
        <v>370</v>
      </c>
    </row>
    <row r="242" spans="1:22" ht="16.5" customHeight="1">
      <c r="A242" s="1">
        <v>241</v>
      </c>
      <c r="B242" s="165"/>
      <c r="C242" s="103" t="s">
        <v>95</v>
      </c>
      <c r="D242" s="103" t="s">
        <v>230</v>
      </c>
      <c r="E242" s="177"/>
      <c r="F242" s="106">
        <v>6</v>
      </c>
      <c r="G242" s="105">
        <v>5</v>
      </c>
      <c r="H242" s="106">
        <v>74</v>
      </c>
      <c r="I242" s="143"/>
      <c r="J242" s="1">
        <f t="shared" si="18"/>
        <v>1</v>
      </c>
      <c r="K242" s="8">
        <f t="shared" si="19"/>
        <v>5</v>
      </c>
      <c r="L242" s="8">
        <f t="shared" si="20"/>
        <v>370</v>
      </c>
      <c r="M242" s="7"/>
      <c r="N242" s="6">
        <f t="shared" si="21"/>
        <v>0</v>
      </c>
      <c r="U242" s="13">
        <f t="shared" si="22"/>
        <v>5</v>
      </c>
      <c r="V242" s="13">
        <f t="shared" si="23"/>
        <v>370</v>
      </c>
    </row>
    <row r="243" spans="1:22" ht="16.5" customHeight="1">
      <c r="A243" s="1">
        <v>242</v>
      </c>
      <c r="B243" s="165"/>
      <c r="C243" s="164" t="s">
        <v>93</v>
      </c>
      <c r="D243" s="164">
        <v>0.375</v>
      </c>
      <c r="E243" s="163" t="s">
        <v>246</v>
      </c>
      <c r="F243" s="106">
        <v>2</v>
      </c>
      <c r="G243" s="105">
        <v>5</v>
      </c>
      <c r="H243" s="106">
        <v>74</v>
      </c>
      <c r="I243" s="143"/>
      <c r="J243" s="1">
        <f t="shared" si="18"/>
        <v>1</v>
      </c>
      <c r="K243" s="8">
        <f t="shared" si="19"/>
        <v>5</v>
      </c>
      <c r="L243" s="8">
        <f t="shared" si="20"/>
        <v>370</v>
      </c>
      <c r="M243" s="7"/>
      <c r="N243" s="6">
        <f t="shared" si="21"/>
        <v>0</v>
      </c>
      <c r="U243" s="13">
        <f t="shared" si="22"/>
        <v>5</v>
      </c>
      <c r="V243" s="13">
        <f t="shared" si="23"/>
        <v>370</v>
      </c>
    </row>
    <row r="244" spans="1:22" ht="16.5" customHeight="1">
      <c r="A244" s="1">
        <v>243</v>
      </c>
      <c r="B244" s="165"/>
      <c r="C244" s="164" t="s">
        <v>95</v>
      </c>
      <c r="D244" s="164" t="s">
        <v>230</v>
      </c>
      <c r="E244" s="166"/>
      <c r="F244" s="106">
        <v>2</v>
      </c>
      <c r="G244" s="105">
        <v>5</v>
      </c>
      <c r="H244" s="106">
        <v>74</v>
      </c>
      <c r="I244" s="143"/>
      <c r="J244" s="1">
        <f t="shared" si="18"/>
        <v>1</v>
      </c>
      <c r="K244" s="8">
        <f t="shared" si="19"/>
        <v>5</v>
      </c>
      <c r="L244" s="8">
        <f t="shared" si="20"/>
        <v>370</v>
      </c>
      <c r="M244" s="7"/>
      <c r="N244" s="6">
        <f t="shared" si="21"/>
        <v>0</v>
      </c>
      <c r="U244" s="13">
        <f t="shared" si="22"/>
        <v>5</v>
      </c>
      <c r="V244" s="13">
        <f t="shared" si="23"/>
        <v>370</v>
      </c>
    </row>
    <row r="245" spans="1:22" ht="16.5" customHeight="1">
      <c r="A245" s="1">
        <v>244</v>
      </c>
      <c r="B245" s="165"/>
      <c r="C245" s="164" t="s">
        <v>93</v>
      </c>
      <c r="D245" s="164">
        <v>0.375</v>
      </c>
      <c r="E245" s="163" t="s">
        <v>247</v>
      </c>
      <c r="F245" s="106">
        <v>18</v>
      </c>
      <c r="G245" s="105">
        <v>2</v>
      </c>
      <c r="H245" s="106">
        <v>74</v>
      </c>
      <c r="I245" s="143"/>
      <c r="J245" s="1">
        <f t="shared" si="18"/>
        <v>1</v>
      </c>
      <c r="K245" s="8">
        <f t="shared" si="19"/>
        <v>2</v>
      </c>
      <c r="L245" s="8">
        <f t="shared" si="20"/>
        <v>148</v>
      </c>
      <c r="M245" s="7"/>
      <c r="N245" s="6">
        <f t="shared" si="21"/>
        <v>0</v>
      </c>
      <c r="U245" s="13">
        <f t="shared" si="22"/>
        <v>2</v>
      </c>
      <c r="V245" s="13">
        <f t="shared" si="23"/>
        <v>148</v>
      </c>
    </row>
    <row r="246" spans="1:22" ht="16.5" customHeight="1">
      <c r="A246" s="1">
        <v>245</v>
      </c>
      <c r="B246" s="165"/>
      <c r="C246" s="164" t="s">
        <v>95</v>
      </c>
      <c r="D246" s="164" t="s">
        <v>230</v>
      </c>
      <c r="E246" s="166"/>
      <c r="F246" s="106">
        <v>18</v>
      </c>
      <c r="G246" s="105">
        <v>2</v>
      </c>
      <c r="H246" s="106">
        <v>74</v>
      </c>
      <c r="I246" s="143"/>
      <c r="J246" s="1">
        <f t="shared" si="18"/>
        <v>1</v>
      </c>
      <c r="K246" s="8">
        <f t="shared" si="19"/>
        <v>2</v>
      </c>
      <c r="L246" s="8">
        <f t="shared" si="20"/>
        <v>148</v>
      </c>
      <c r="M246" s="7"/>
      <c r="N246" s="6">
        <f t="shared" si="21"/>
        <v>0</v>
      </c>
      <c r="U246" s="13">
        <f t="shared" si="22"/>
        <v>2</v>
      </c>
      <c r="V246" s="13">
        <f t="shared" si="23"/>
        <v>148</v>
      </c>
    </row>
    <row r="247" spans="1:22" ht="16.5" customHeight="1">
      <c r="A247" s="1">
        <v>246</v>
      </c>
      <c r="B247" s="165"/>
      <c r="C247" s="164" t="s">
        <v>93</v>
      </c>
      <c r="D247" s="164">
        <v>0.375</v>
      </c>
      <c r="E247" s="163" t="s">
        <v>248</v>
      </c>
      <c r="F247" s="106">
        <v>16</v>
      </c>
      <c r="G247" s="105">
        <v>7</v>
      </c>
      <c r="H247" s="106">
        <v>74</v>
      </c>
      <c r="I247" s="143"/>
      <c r="J247" s="1">
        <f t="shared" si="18"/>
        <v>1</v>
      </c>
      <c r="K247" s="8">
        <f t="shared" si="19"/>
        <v>7</v>
      </c>
      <c r="L247" s="8">
        <f t="shared" si="20"/>
        <v>518</v>
      </c>
      <c r="M247" s="7"/>
      <c r="N247" s="6">
        <f t="shared" si="21"/>
        <v>0</v>
      </c>
      <c r="U247" s="13">
        <f t="shared" si="22"/>
        <v>7</v>
      </c>
      <c r="V247" s="13">
        <f t="shared" si="23"/>
        <v>518</v>
      </c>
    </row>
    <row r="248" spans="1:22" ht="16.5" customHeight="1">
      <c r="A248" s="1">
        <v>247</v>
      </c>
      <c r="B248" s="165"/>
      <c r="C248" s="164" t="s">
        <v>95</v>
      </c>
      <c r="D248" s="164" t="s">
        <v>230</v>
      </c>
      <c r="E248" s="166"/>
      <c r="F248" s="106">
        <v>16</v>
      </c>
      <c r="G248" s="105">
        <v>7</v>
      </c>
      <c r="H248" s="106">
        <v>74</v>
      </c>
      <c r="I248" s="143"/>
      <c r="J248" s="1">
        <f t="shared" si="18"/>
        <v>1</v>
      </c>
      <c r="K248" s="8">
        <f t="shared" si="19"/>
        <v>7</v>
      </c>
      <c r="L248" s="8">
        <f t="shared" si="20"/>
        <v>518</v>
      </c>
      <c r="M248" s="7"/>
      <c r="N248" s="6">
        <f t="shared" si="21"/>
        <v>0</v>
      </c>
      <c r="U248" s="13">
        <f t="shared" si="22"/>
        <v>7</v>
      </c>
      <c r="V248" s="13">
        <f t="shared" si="23"/>
        <v>518</v>
      </c>
    </row>
    <row r="249" spans="1:22" ht="16.5" customHeight="1">
      <c r="A249" s="1">
        <v>248</v>
      </c>
      <c r="B249" s="165"/>
      <c r="C249" s="164" t="s">
        <v>93</v>
      </c>
      <c r="D249" s="164">
        <v>0.375</v>
      </c>
      <c r="E249" s="163" t="s">
        <v>249</v>
      </c>
      <c r="F249" s="106">
        <v>2</v>
      </c>
      <c r="G249" s="105">
        <v>2</v>
      </c>
      <c r="H249" s="106">
        <v>74</v>
      </c>
      <c r="I249" s="143"/>
      <c r="J249" s="1">
        <f t="shared" si="18"/>
        <v>1</v>
      </c>
      <c r="K249" s="8">
        <f t="shared" si="19"/>
        <v>2</v>
      </c>
      <c r="L249" s="8">
        <f t="shared" si="20"/>
        <v>148</v>
      </c>
      <c r="M249" s="7"/>
      <c r="N249" s="6">
        <f t="shared" si="21"/>
        <v>0</v>
      </c>
      <c r="U249" s="13">
        <f t="shared" si="22"/>
        <v>2</v>
      </c>
      <c r="V249" s="13">
        <f t="shared" si="23"/>
        <v>148</v>
      </c>
    </row>
    <row r="250" spans="1:22" ht="16.5" customHeight="1">
      <c r="A250" s="1">
        <v>249</v>
      </c>
      <c r="B250" s="165"/>
      <c r="C250" s="164" t="s">
        <v>95</v>
      </c>
      <c r="D250" s="164" t="s">
        <v>230</v>
      </c>
      <c r="E250" s="166"/>
      <c r="F250" s="106">
        <v>2</v>
      </c>
      <c r="G250" s="105">
        <v>2</v>
      </c>
      <c r="H250" s="106">
        <v>74</v>
      </c>
      <c r="I250" s="143"/>
      <c r="J250" s="1">
        <f t="shared" si="18"/>
        <v>1</v>
      </c>
      <c r="K250" s="8">
        <f t="shared" si="19"/>
        <v>2</v>
      </c>
      <c r="L250" s="8">
        <f t="shared" si="20"/>
        <v>148</v>
      </c>
      <c r="M250" s="7"/>
      <c r="N250" s="6">
        <f t="shared" si="21"/>
        <v>0</v>
      </c>
      <c r="U250" s="13">
        <f t="shared" si="22"/>
        <v>2</v>
      </c>
      <c r="V250" s="13">
        <f t="shared" si="23"/>
        <v>148</v>
      </c>
    </row>
    <row r="251" spans="1:22" ht="16.5" customHeight="1">
      <c r="A251" s="1">
        <v>250</v>
      </c>
      <c r="B251" s="165"/>
      <c r="C251" s="164" t="s">
        <v>93</v>
      </c>
      <c r="D251" s="164">
        <v>0.375</v>
      </c>
      <c r="E251" s="163" t="s">
        <v>250</v>
      </c>
      <c r="F251" s="106">
        <v>1</v>
      </c>
      <c r="G251" s="105">
        <v>6</v>
      </c>
      <c r="H251" s="106">
        <v>74</v>
      </c>
      <c r="I251" s="143"/>
      <c r="J251" s="1">
        <f t="shared" si="18"/>
        <v>1</v>
      </c>
      <c r="K251" s="8">
        <f t="shared" si="19"/>
        <v>6</v>
      </c>
      <c r="L251" s="8">
        <f t="shared" si="20"/>
        <v>444</v>
      </c>
      <c r="M251" s="7"/>
      <c r="N251" s="6">
        <f t="shared" si="21"/>
        <v>0</v>
      </c>
      <c r="U251" s="13">
        <f t="shared" si="22"/>
        <v>6</v>
      </c>
      <c r="V251" s="13">
        <f t="shared" si="23"/>
        <v>444</v>
      </c>
    </row>
    <row r="252" spans="1:22" ht="16.5" customHeight="1">
      <c r="A252" s="1">
        <v>251</v>
      </c>
      <c r="B252" s="165"/>
      <c r="C252" s="164" t="s">
        <v>95</v>
      </c>
      <c r="D252" s="164" t="s">
        <v>251</v>
      </c>
      <c r="E252" s="166"/>
      <c r="F252" s="106">
        <v>1</v>
      </c>
      <c r="G252" s="105">
        <v>6</v>
      </c>
      <c r="H252" s="106">
        <v>74</v>
      </c>
      <c r="I252" s="143"/>
      <c r="J252" s="1">
        <f t="shared" si="18"/>
        <v>1</v>
      </c>
      <c r="K252" s="8">
        <f t="shared" si="19"/>
        <v>6</v>
      </c>
      <c r="L252" s="8">
        <f t="shared" si="20"/>
        <v>444</v>
      </c>
      <c r="M252" s="7"/>
      <c r="N252" s="6">
        <f t="shared" si="21"/>
        <v>0</v>
      </c>
      <c r="U252" s="13">
        <f t="shared" si="22"/>
        <v>6</v>
      </c>
      <c r="V252" s="13">
        <f t="shared" si="23"/>
        <v>444</v>
      </c>
    </row>
    <row r="253" spans="1:22" ht="16.5" customHeight="1">
      <c r="A253" s="1">
        <v>252</v>
      </c>
      <c r="B253" s="165"/>
      <c r="C253" s="164" t="s">
        <v>93</v>
      </c>
      <c r="D253" s="164">
        <v>0.375</v>
      </c>
      <c r="E253" s="163" t="s">
        <v>252</v>
      </c>
      <c r="F253" s="106">
        <v>20</v>
      </c>
      <c r="G253" s="105">
        <v>8</v>
      </c>
      <c r="H253" s="106">
        <v>74</v>
      </c>
      <c r="I253" s="143"/>
      <c r="J253" s="1">
        <f t="shared" si="18"/>
        <v>1</v>
      </c>
      <c r="K253" s="8">
        <f t="shared" si="19"/>
        <v>8</v>
      </c>
      <c r="L253" s="8">
        <f t="shared" si="20"/>
        <v>592</v>
      </c>
      <c r="M253" s="7"/>
      <c r="N253" s="6">
        <f t="shared" si="21"/>
        <v>0</v>
      </c>
      <c r="U253" s="13">
        <f t="shared" si="22"/>
        <v>8</v>
      </c>
      <c r="V253" s="13">
        <f t="shared" si="23"/>
        <v>592</v>
      </c>
    </row>
    <row r="254" spans="1:22" ht="16.5" customHeight="1">
      <c r="A254" s="1">
        <v>253</v>
      </c>
      <c r="B254" s="165"/>
      <c r="C254" s="164" t="s">
        <v>95</v>
      </c>
      <c r="D254" s="164" t="s">
        <v>230</v>
      </c>
      <c r="E254" s="166"/>
      <c r="F254" s="106">
        <v>20</v>
      </c>
      <c r="G254" s="105">
        <v>8</v>
      </c>
      <c r="H254" s="106">
        <v>74</v>
      </c>
      <c r="I254" s="143"/>
      <c r="J254" s="1">
        <f t="shared" ref="J254:J317" si="24">ROUNDUP(F254/20,0)</f>
        <v>1</v>
      </c>
      <c r="K254" s="8">
        <f t="shared" ref="K254:K317" si="25">$P$3*J254*G254</f>
        <v>8</v>
      </c>
      <c r="L254" s="8">
        <f t="shared" ref="L254:L317" si="26">$P$3*J254*G254*H254</f>
        <v>592</v>
      </c>
      <c r="M254" s="7"/>
      <c r="N254" s="6">
        <f t="shared" ref="N254:N317" si="27">IFERROR(K254/M254,0)</f>
        <v>0</v>
      </c>
      <c r="U254" s="13">
        <f t="shared" si="22"/>
        <v>8</v>
      </c>
      <c r="V254" s="13">
        <f t="shared" si="23"/>
        <v>592</v>
      </c>
    </row>
    <row r="255" spans="1:22" ht="16.5" customHeight="1">
      <c r="A255" s="1">
        <v>254</v>
      </c>
      <c r="B255" s="165"/>
      <c r="C255" s="164" t="s">
        <v>93</v>
      </c>
      <c r="D255" s="164">
        <v>0.375</v>
      </c>
      <c r="E255" s="163" t="s">
        <v>253</v>
      </c>
      <c r="F255" s="106">
        <v>4</v>
      </c>
      <c r="G255" s="105">
        <v>2</v>
      </c>
      <c r="H255" s="106">
        <v>74</v>
      </c>
      <c r="I255" s="143"/>
      <c r="J255" s="1">
        <f t="shared" si="24"/>
        <v>1</v>
      </c>
      <c r="K255" s="8">
        <f t="shared" si="25"/>
        <v>2</v>
      </c>
      <c r="L255" s="8">
        <f t="shared" si="26"/>
        <v>148</v>
      </c>
      <c r="M255" s="7"/>
      <c r="N255" s="6">
        <f t="shared" si="27"/>
        <v>0</v>
      </c>
      <c r="U255" s="13">
        <f t="shared" si="22"/>
        <v>2</v>
      </c>
      <c r="V255" s="13">
        <f t="shared" si="23"/>
        <v>148</v>
      </c>
    </row>
    <row r="256" spans="1:22" ht="16.5" customHeight="1">
      <c r="A256" s="1">
        <v>255</v>
      </c>
      <c r="B256" s="165"/>
      <c r="C256" s="164" t="s">
        <v>95</v>
      </c>
      <c r="D256" s="164" t="s">
        <v>230</v>
      </c>
      <c r="E256" s="166"/>
      <c r="F256" s="106">
        <v>4</v>
      </c>
      <c r="G256" s="105">
        <v>2</v>
      </c>
      <c r="H256" s="106">
        <v>74</v>
      </c>
      <c r="I256" s="143"/>
      <c r="J256" s="1">
        <f t="shared" si="24"/>
        <v>1</v>
      </c>
      <c r="K256" s="8">
        <f t="shared" si="25"/>
        <v>2</v>
      </c>
      <c r="L256" s="8">
        <f t="shared" si="26"/>
        <v>148</v>
      </c>
      <c r="M256" s="7"/>
      <c r="N256" s="6">
        <f t="shared" si="27"/>
        <v>0</v>
      </c>
      <c r="U256" s="13">
        <f t="shared" si="22"/>
        <v>2</v>
      </c>
      <c r="V256" s="13">
        <f t="shared" si="23"/>
        <v>148</v>
      </c>
    </row>
    <row r="257" spans="1:22" ht="16.5" customHeight="1">
      <c r="A257" s="1">
        <v>256</v>
      </c>
      <c r="B257" s="165"/>
      <c r="C257" s="164" t="s">
        <v>93</v>
      </c>
      <c r="D257" s="164">
        <v>0.375</v>
      </c>
      <c r="E257" s="163" t="s">
        <v>254</v>
      </c>
      <c r="F257" s="106">
        <v>20</v>
      </c>
      <c r="G257" s="105">
        <v>12</v>
      </c>
      <c r="H257" s="106">
        <v>74</v>
      </c>
      <c r="I257" s="143"/>
      <c r="J257" s="1">
        <f t="shared" si="24"/>
        <v>1</v>
      </c>
      <c r="K257" s="8">
        <f t="shared" si="25"/>
        <v>12</v>
      </c>
      <c r="L257" s="8">
        <f t="shared" si="26"/>
        <v>888</v>
      </c>
      <c r="M257" s="7"/>
      <c r="N257" s="6">
        <f t="shared" si="27"/>
        <v>0</v>
      </c>
      <c r="U257" s="13">
        <f t="shared" si="22"/>
        <v>12</v>
      </c>
      <c r="V257" s="13">
        <f t="shared" si="23"/>
        <v>888</v>
      </c>
    </row>
    <row r="258" spans="1:22" ht="16.5" customHeight="1">
      <c r="A258" s="1">
        <v>257</v>
      </c>
      <c r="B258" s="165"/>
      <c r="C258" s="164" t="s">
        <v>95</v>
      </c>
      <c r="D258" s="164" t="s">
        <v>230</v>
      </c>
      <c r="E258" s="166"/>
      <c r="F258" s="106">
        <v>20</v>
      </c>
      <c r="G258" s="105">
        <v>12</v>
      </c>
      <c r="H258" s="106">
        <v>74</v>
      </c>
      <c r="I258" s="143"/>
      <c r="J258" s="1">
        <f t="shared" si="24"/>
        <v>1</v>
      </c>
      <c r="K258" s="8">
        <f t="shared" si="25"/>
        <v>12</v>
      </c>
      <c r="L258" s="8">
        <f t="shared" si="26"/>
        <v>888</v>
      </c>
      <c r="M258" s="7"/>
      <c r="N258" s="6">
        <f t="shared" si="27"/>
        <v>0</v>
      </c>
      <c r="U258" s="13">
        <f t="shared" si="22"/>
        <v>12</v>
      </c>
      <c r="V258" s="13">
        <f t="shared" si="23"/>
        <v>888</v>
      </c>
    </row>
    <row r="259" spans="1:22" ht="16.5" customHeight="1">
      <c r="A259" s="1">
        <v>258</v>
      </c>
      <c r="B259" s="165"/>
      <c r="C259" s="164" t="s">
        <v>93</v>
      </c>
      <c r="D259" s="164">
        <v>0.375</v>
      </c>
      <c r="E259" s="163" t="s">
        <v>255</v>
      </c>
      <c r="F259" s="106">
        <v>36</v>
      </c>
      <c r="G259" s="105">
        <v>15</v>
      </c>
      <c r="H259" s="106">
        <v>74</v>
      </c>
      <c r="I259" s="143"/>
      <c r="J259" s="1">
        <f t="shared" si="24"/>
        <v>2</v>
      </c>
      <c r="K259" s="8">
        <f t="shared" si="25"/>
        <v>30</v>
      </c>
      <c r="L259" s="8">
        <f t="shared" si="26"/>
        <v>2220</v>
      </c>
      <c r="M259" s="7"/>
      <c r="N259" s="6">
        <f t="shared" si="27"/>
        <v>0</v>
      </c>
      <c r="U259" s="13">
        <f t="shared" ref="U259:U322" si="28">IFERROR(G259*J259,0)</f>
        <v>30</v>
      </c>
      <c r="V259" s="13">
        <f t="shared" ref="V259:V322" si="29">IFERROR(U259*H259,0)</f>
        <v>2220</v>
      </c>
    </row>
    <row r="260" spans="1:22" ht="16.5" customHeight="1">
      <c r="A260" s="1">
        <v>259</v>
      </c>
      <c r="B260" s="166"/>
      <c r="C260" s="164" t="s">
        <v>95</v>
      </c>
      <c r="D260" s="164" t="s">
        <v>230</v>
      </c>
      <c r="E260" s="166"/>
      <c r="F260" s="106">
        <v>36</v>
      </c>
      <c r="G260" s="105">
        <v>15</v>
      </c>
      <c r="H260" s="106">
        <v>74</v>
      </c>
      <c r="I260" s="101"/>
      <c r="J260" s="1">
        <f t="shared" si="24"/>
        <v>2</v>
      </c>
      <c r="K260" s="8">
        <f t="shared" si="25"/>
        <v>30</v>
      </c>
      <c r="L260" s="8">
        <f t="shared" si="26"/>
        <v>2220</v>
      </c>
      <c r="M260" s="7"/>
      <c r="N260" s="6">
        <f t="shared" si="27"/>
        <v>0</v>
      </c>
      <c r="U260" s="13">
        <f t="shared" si="28"/>
        <v>30</v>
      </c>
      <c r="V260" s="13">
        <f t="shared" si="29"/>
        <v>2220</v>
      </c>
    </row>
    <row r="261" spans="1:22" ht="16.5" customHeight="1">
      <c r="A261" s="1">
        <v>260</v>
      </c>
      <c r="B261" s="163" t="s">
        <v>256</v>
      </c>
      <c r="C261" s="164" t="s">
        <v>93</v>
      </c>
      <c r="D261" s="164">
        <v>0.375</v>
      </c>
      <c r="E261" s="163" t="s">
        <v>257</v>
      </c>
      <c r="F261" s="106">
        <v>15</v>
      </c>
      <c r="G261" s="105">
        <v>2.9</v>
      </c>
      <c r="H261" s="106">
        <v>74</v>
      </c>
      <c r="I261" s="101"/>
      <c r="J261" s="1">
        <f t="shared" si="24"/>
        <v>1</v>
      </c>
      <c r="K261" s="8">
        <f t="shared" si="25"/>
        <v>2.9</v>
      </c>
      <c r="L261" s="8">
        <f t="shared" si="26"/>
        <v>214.6</v>
      </c>
      <c r="M261" s="7"/>
      <c r="N261" s="6">
        <f t="shared" si="27"/>
        <v>0</v>
      </c>
      <c r="U261" s="13">
        <f t="shared" si="28"/>
        <v>2.9</v>
      </c>
      <c r="V261" s="13">
        <f t="shared" si="29"/>
        <v>214.6</v>
      </c>
    </row>
    <row r="262" spans="1:22" ht="16.5" customHeight="1">
      <c r="A262" s="1">
        <v>261</v>
      </c>
      <c r="B262" s="165"/>
      <c r="C262" s="164" t="s">
        <v>95</v>
      </c>
      <c r="D262" s="164" t="s">
        <v>148</v>
      </c>
      <c r="E262" s="166"/>
      <c r="F262" s="106">
        <v>15</v>
      </c>
      <c r="G262" s="105">
        <v>2.9</v>
      </c>
      <c r="H262" s="106">
        <v>74</v>
      </c>
      <c r="I262" s="101"/>
      <c r="J262" s="1">
        <f t="shared" si="24"/>
        <v>1</v>
      </c>
      <c r="K262" s="8">
        <f t="shared" si="25"/>
        <v>2.9</v>
      </c>
      <c r="L262" s="8">
        <f t="shared" si="26"/>
        <v>214.6</v>
      </c>
      <c r="M262" s="7"/>
      <c r="N262" s="6">
        <f t="shared" si="27"/>
        <v>0</v>
      </c>
      <c r="U262" s="13">
        <f t="shared" si="28"/>
        <v>2.9</v>
      </c>
      <c r="V262" s="13">
        <f t="shared" si="29"/>
        <v>214.6</v>
      </c>
    </row>
    <row r="263" spans="1:22" ht="16.5" customHeight="1">
      <c r="A263" s="1">
        <v>262</v>
      </c>
      <c r="B263" s="165"/>
      <c r="C263" s="164" t="s">
        <v>93</v>
      </c>
      <c r="D263" s="164">
        <v>0.375</v>
      </c>
      <c r="E263" s="163" t="s">
        <v>258</v>
      </c>
      <c r="F263" s="106">
        <v>16</v>
      </c>
      <c r="G263" s="105">
        <v>8.3000000000000007</v>
      </c>
      <c r="H263" s="106">
        <v>74</v>
      </c>
      <c r="I263" s="101"/>
      <c r="J263" s="1">
        <f t="shared" si="24"/>
        <v>1</v>
      </c>
      <c r="K263" s="8">
        <f t="shared" si="25"/>
        <v>8.3000000000000007</v>
      </c>
      <c r="L263" s="8">
        <f t="shared" si="26"/>
        <v>614.20000000000005</v>
      </c>
      <c r="M263" s="7"/>
      <c r="N263" s="6">
        <f t="shared" si="27"/>
        <v>0</v>
      </c>
      <c r="U263" s="13">
        <f t="shared" si="28"/>
        <v>8.3000000000000007</v>
      </c>
      <c r="V263" s="13">
        <f t="shared" si="29"/>
        <v>614.20000000000005</v>
      </c>
    </row>
    <row r="264" spans="1:22" ht="16.5" customHeight="1">
      <c r="A264" s="1">
        <v>263</v>
      </c>
      <c r="B264" s="165"/>
      <c r="C264" s="164" t="s">
        <v>95</v>
      </c>
      <c r="D264" s="164" t="s">
        <v>148</v>
      </c>
      <c r="E264" s="166"/>
      <c r="F264" s="106">
        <v>16</v>
      </c>
      <c r="G264" s="105">
        <v>8.3000000000000007</v>
      </c>
      <c r="H264" s="106">
        <v>74</v>
      </c>
      <c r="I264" s="101"/>
      <c r="J264" s="1">
        <f t="shared" si="24"/>
        <v>1</v>
      </c>
      <c r="K264" s="8">
        <f t="shared" si="25"/>
        <v>8.3000000000000007</v>
      </c>
      <c r="L264" s="8">
        <f t="shared" si="26"/>
        <v>614.20000000000005</v>
      </c>
      <c r="M264" s="7"/>
      <c r="N264" s="6">
        <f t="shared" si="27"/>
        <v>0</v>
      </c>
      <c r="U264" s="13">
        <f t="shared" si="28"/>
        <v>8.3000000000000007</v>
      </c>
      <c r="V264" s="13">
        <f t="shared" si="29"/>
        <v>614.20000000000005</v>
      </c>
    </row>
    <row r="265" spans="1:22" ht="16.5" customHeight="1">
      <c r="A265" s="1">
        <v>264</v>
      </c>
      <c r="B265" s="165"/>
      <c r="C265" s="164" t="s">
        <v>93</v>
      </c>
      <c r="D265" s="164">
        <v>0.375</v>
      </c>
      <c r="E265" s="163" t="s">
        <v>259</v>
      </c>
      <c r="F265" s="106">
        <v>6</v>
      </c>
      <c r="G265" s="105">
        <v>4.4000000000000004</v>
      </c>
      <c r="H265" s="106">
        <v>74</v>
      </c>
      <c r="I265" s="101"/>
      <c r="J265" s="1">
        <f t="shared" si="24"/>
        <v>1</v>
      </c>
      <c r="K265" s="8">
        <f t="shared" si="25"/>
        <v>4.4000000000000004</v>
      </c>
      <c r="L265" s="8">
        <f t="shared" si="26"/>
        <v>325.60000000000002</v>
      </c>
      <c r="M265" s="7"/>
      <c r="N265" s="6">
        <f t="shared" si="27"/>
        <v>0</v>
      </c>
      <c r="U265" s="13">
        <f t="shared" si="28"/>
        <v>4.4000000000000004</v>
      </c>
      <c r="V265" s="13">
        <f t="shared" si="29"/>
        <v>325.60000000000002</v>
      </c>
    </row>
    <row r="266" spans="1:22" ht="16.5" customHeight="1">
      <c r="A266" s="1">
        <v>265</v>
      </c>
      <c r="B266" s="165"/>
      <c r="C266" s="164" t="s">
        <v>95</v>
      </c>
      <c r="D266" s="164" t="s">
        <v>148</v>
      </c>
      <c r="E266" s="166"/>
      <c r="F266" s="106">
        <v>6</v>
      </c>
      <c r="G266" s="105">
        <v>4.4000000000000004</v>
      </c>
      <c r="H266" s="106">
        <v>74</v>
      </c>
      <c r="I266" s="143"/>
      <c r="J266" s="1">
        <f t="shared" si="24"/>
        <v>1</v>
      </c>
      <c r="K266" s="8">
        <f t="shared" si="25"/>
        <v>4.4000000000000004</v>
      </c>
      <c r="L266" s="8">
        <f t="shared" si="26"/>
        <v>325.60000000000002</v>
      </c>
      <c r="M266" s="7"/>
      <c r="N266" s="6">
        <f t="shared" si="27"/>
        <v>0</v>
      </c>
      <c r="U266" s="13">
        <f t="shared" si="28"/>
        <v>4.4000000000000004</v>
      </c>
      <c r="V266" s="13">
        <f t="shared" si="29"/>
        <v>325.60000000000002</v>
      </c>
    </row>
    <row r="267" spans="1:22" ht="16.5" customHeight="1">
      <c r="A267" s="1">
        <v>266</v>
      </c>
      <c r="B267" s="165"/>
      <c r="C267" s="164" t="s">
        <v>93</v>
      </c>
      <c r="D267" s="164">
        <v>0.375</v>
      </c>
      <c r="E267" s="163" t="s">
        <v>260</v>
      </c>
      <c r="F267" s="106">
        <v>21</v>
      </c>
      <c r="G267" s="105">
        <v>5.8</v>
      </c>
      <c r="H267" s="106">
        <v>74</v>
      </c>
      <c r="I267" s="143"/>
      <c r="J267" s="1">
        <f t="shared" si="24"/>
        <v>2</v>
      </c>
      <c r="K267" s="8">
        <f t="shared" si="25"/>
        <v>11.6</v>
      </c>
      <c r="L267" s="8">
        <f t="shared" si="26"/>
        <v>858.4</v>
      </c>
      <c r="M267" s="7"/>
      <c r="N267" s="6">
        <f t="shared" si="27"/>
        <v>0</v>
      </c>
      <c r="U267" s="13">
        <f t="shared" si="28"/>
        <v>11.6</v>
      </c>
      <c r="V267" s="13">
        <f t="shared" si="29"/>
        <v>858.4</v>
      </c>
    </row>
    <row r="268" spans="1:22" ht="16.5" customHeight="1">
      <c r="A268" s="1">
        <v>267</v>
      </c>
      <c r="B268" s="165"/>
      <c r="C268" s="164" t="s">
        <v>95</v>
      </c>
      <c r="D268" s="164" t="s">
        <v>148</v>
      </c>
      <c r="E268" s="166"/>
      <c r="F268" s="106">
        <v>21</v>
      </c>
      <c r="G268" s="105">
        <v>5.8</v>
      </c>
      <c r="H268" s="106">
        <v>74</v>
      </c>
      <c r="I268" s="143"/>
      <c r="J268" s="1">
        <f t="shared" si="24"/>
        <v>2</v>
      </c>
      <c r="K268" s="8">
        <f t="shared" si="25"/>
        <v>11.6</v>
      </c>
      <c r="L268" s="8">
        <f t="shared" si="26"/>
        <v>858.4</v>
      </c>
      <c r="M268" s="7"/>
      <c r="N268" s="6">
        <f t="shared" si="27"/>
        <v>0</v>
      </c>
      <c r="U268" s="13">
        <f t="shared" si="28"/>
        <v>11.6</v>
      </c>
      <c r="V268" s="13">
        <f t="shared" si="29"/>
        <v>858.4</v>
      </c>
    </row>
    <row r="269" spans="1:22" ht="16.5" customHeight="1">
      <c r="A269" s="1">
        <v>268</v>
      </c>
      <c r="B269" s="165"/>
      <c r="C269" s="164" t="s">
        <v>93</v>
      </c>
      <c r="D269" s="164">
        <v>0.375</v>
      </c>
      <c r="E269" s="163" t="s">
        <v>261</v>
      </c>
      <c r="F269" s="106">
        <v>18</v>
      </c>
      <c r="G269" s="105">
        <v>8</v>
      </c>
      <c r="H269" s="106">
        <v>74</v>
      </c>
      <c r="I269" s="143"/>
      <c r="J269" s="1">
        <f t="shared" si="24"/>
        <v>1</v>
      </c>
      <c r="K269" s="8">
        <f t="shared" si="25"/>
        <v>8</v>
      </c>
      <c r="L269" s="8">
        <f t="shared" si="26"/>
        <v>592</v>
      </c>
      <c r="M269" s="7"/>
      <c r="N269" s="6">
        <f t="shared" si="27"/>
        <v>0</v>
      </c>
      <c r="U269" s="13">
        <f t="shared" si="28"/>
        <v>8</v>
      </c>
      <c r="V269" s="13">
        <f t="shared" si="29"/>
        <v>592</v>
      </c>
    </row>
    <row r="270" spans="1:22" ht="16.5" customHeight="1">
      <c r="A270" s="1">
        <v>269</v>
      </c>
      <c r="B270" s="165"/>
      <c r="C270" s="164" t="s">
        <v>95</v>
      </c>
      <c r="D270" s="164" t="s">
        <v>230</v>
      </c>
      <c r="E270" s="166"/>
      <c r="F270" s="106">
        <v>18</v>
      </c>
      <c r="G270" s="105">
        <v>8</v>
      </c>
      <c r="H270" s="106">
        <v>74</v>
      </c>
      <c r="I270" s="143"/>
      <c r="J270" s="1">
        <f t="shared" si="24"/>
        <v>1</v>
      </c>
      <c r="K270" s="8">
        <f t="shared" si="25"/>
        <v>8</v>
      </c>
      <c r="L270" s="8">
        <f t="shared" si="26"/>
        <v>592</v>
      </c>
      <c r="M270" s="7"/>
      <c r="N270" s="6">
        <f t="shared" si="27"/>
        <v>0</v>
      </c>
      <c r="U270" s="13">
        <f t="shared" si="28"/>
        <v>8</v>
      </c>
      <c r="V270" s="13">
        <f t="shared" si="29"/>
        <v>592</v>
      </c>
    </row>
    <row r="271" spans="1:22" ht="16.5" customHeight="1">
      <c r="A271" s="1">
        <v>270</v>
      </c>
      <c r="B271" s="165"/>
      <c r="C271" s="164" t="s">
        <v>93</v>
      </c>
      <c r="D271" s="164">
        <v>0.375</v>
      </c>
      <c r="E271" s="163" t="s">
        <v>262</v>
      </c>
      <c r="F271" s="106">
        <v>11</v>
      </c>
      <c r="G271" s="105">
        <v>6</v>
      </c>
      <c r="H271" s="106">
        <v>74</v>
      </c>
      <c r="I271" s="143"/>
      <c r="J271" s="1">
        <f t="shared" si="24"/>
        <v>1</v>
      </c>
      <c r="K271" s="8">
        <f t="shared" si="25"/>
        <v>6</v>
      </c>
      <c r="L271" s="8">
        <f t="shared" si="26"/>
        <v>444</v>
      </c>
      <c r="M271" s="7"/>
      <c r="N271" s="6">
        <f t="shared" si="27"/>
        <v>0</v>
      </c>
      <c r="U271" s="13">
        <f t="shared" si="28"/>
        <v>6</v>
      </c>
      <c r="V271" s="13">
        <f t="shared" si="29"/>
        <v>444</v>
      </c>
    </row>
    <row r="272" spans="1:22" ht="16.5" customHeight="1">
      <c r="A272" s="1">
        <v>271</v>
      </c>
      <c r="B272" s="165"/>
      <c r="C272" s="164" t="s">
        <v>95</v>
      </c>
      <c r="D272" s="164" t="s">
        <v>148</v>
      </c>
      <c r="E272" s="166"/>
      <c r="F272" s="106">
        <v>11</v>
      </c>
      <c r="G272" s="105">
        <v>6</v>
      </c>
      <c r="H272" s="106">
        <v>74</v>
      </c>
      <c r="I272" s="143"/>
      <c r="J272" s="1">
        <f t="shared" si="24"/>
        <v>1</v>
      </c>
      <c r="K272" s="8">
        <f t="shared" si="25"/>
        <v>6</v>
      </c>
      <c r="L272" s="8">
        <f t="shared" si="26"/>
        <v>444</v>
      </c>
      <c r="M272" s="7"/>
      <c r="N272" s="6">
        <f t="shared" si="27"/>
        <v>0</v>
      </c>
      <c r="U272" s="13">
        <f t="shared" si="28"/>
        <v>6</v>
      </c>
      <c r="V272" s="13">
        <f t="shared" si="29"/>
        <v>444</v>
      </c>
    </row>
    <row r="273" spans="1:22" ht="16.5" customHeight="1">
      <c r="A273" s="1">
        <v>272</v>
      </c>
      <c r="B273" s="165"/>
      <c r="C273" s="164" t="s">
        <v>93</v>
      </c>
      <c r="D273" s="164">
        <v>0.375</v>
      </c>
      <c r="E273" s="163" t="s">
        <v>263</v>
      </c>
      <c r="F273" s="106">
        <v>15</v>
      </c>
      <c r="G273" s="105">
        <v>4.5</v>
      </c>
      <c r="H273" s="106">
        <v>74</v>
      </c>
      <c r="I273" s="143"/>
      <c r="J273" s="1">
        <f t="shared" si="24"/>
        <v>1</v>
      </c>
      <c r="K273" s="8">
        <f t="shared" si="25"/>
        <v>4.5</v>
      </c>
      <c r="L273" s="8">
        <f t="shared" si="26"/>
        <v>333</v>
      </c>
      <c r="M273" s="7"/>
      <c r="N273" s="6">
        <f t="shared" si="27"/>
        <v>0</v>
      </c>
      <c r="U273" s="13">
        <f t="shared" si="28"/>
        <v>4.5</v>
      </c>
      <c r="V273" s="13">
        <f t="shared" si="29"/>
        <v>333</v>
      </c>
    </row>
    <row r="274" spans="1:22" ht="16.5" customHeight="1">
      <c r="A274" s="1">
        <v>273</v>
      </c>
      <c r="B274" s="166"/>
      <c r="C274" s="164" t="s">
        <v>95</v>
      </c>
      <c r="D274" s="164" t="s">
        <v>148</v>
      </c>
      <c r="E274" s="166"/>
      <c r="F274" s="106">
        <v>15</v>
      </c>
      <c r="G274" s="105">
        <v>4.5</v>
      </c>
      <c r="H274" s="106">
        <v>74</v>
      </c>
      <c r="I274" s="143"/>
      <c r="J274" s="1">
        <f t="shared" si="24"/>
        <v>1</v>
      </c>
      <c r="K274" s="8">
        <f t="shared" si="25"/>
        <v>4.5</v>
      </c>
      <c r="L274" s="8">
        <f t="shared" si="26"/>
        <v>333</v>
      </c>
      <c r="M274" s="7"/>
      <c r="N274" s="6">
        <f t="shared" si="27"/>
        <v>0</v>
      </c>
      <c r="U274" s="13">
        <f t="shared" si="28"/>
        <v>4.5</v>
      </c>
      <c r="V274" s="13">
        <f t="shared" si="29"/>
        <v>333</v>
      </c>
    </row>
    <row r="275" spans="1:22" ht="16.5" customHeight="1">
      <c r="A275" s="1">
        <v>274</v>
      </c>
      <c r="B275" s="163" t="s">
        <v>264</v>
      </c>
      <c r="C275" s="164" t="s">
        <v>93</v>
      </c>
      <c r="D275" s="164">
        <v>0.375</v>
      </c>
      <c r="E275" s="163" t="s">
        <v>265</v>
      </c>
      <c r="F275" s="106">
        <v>22</v>
      </c>
      <c r="G275" s="105">
        <v>15</v>
      </c>
      <c r="H275" s="106">
        <v>74</v>
      </c>
      <c r="I275" s="143"/>
      <c r="J275" s="1">
        <f t="shared" si="24"/>
        <v>2</v>
      </c>
      <c r="K275" s="8">
        <f t="shared" si="25"/>
        <v>30</v>
      </c>
      <c r="L275" s="8">
        <f t="shared" si="26"/>
        <v>2220</v>
      </c>
      <c r="M275" s="7"/>
      <c r="N275" s="6">
        <f t="shared" si="27"/>
        <v>0</v>
      </c>
      <c r="U275" s="13">
        <f t="shared" si="28"/>
        <v>30</v>
      </c>
      <c r="V275" s="13">
        <f t="shared" si="29"/>
        <v>2220</v>
      </c>
    </row>
    <row r="276" spans="1:22" ht="16.5" customHeight="1">
      <c r="A276" s="1">
        <v>275</v>
      </c>
      <c r="B276" s="165"/>
      <c r="C276" s="164" t="s">
        <v>95</v>
      </c>
      <c r="D276" s="164" t="s">
        <v>143</v>
      </c>
      <c r="E276" s="166"/>
      <c r="F276" s="106">
        <v>22</v>
      </c>
      <c r="G276" s="105">
        <v>15</v>
      </c>
      <c r="H276" s="106">
        <v>74</v>
      </c>
      <c r="I276" s="143"/>
      <c r="J276" s="1">
        <f t="shared" si="24"/>
        <v>2</v>
      </c>
      <c r="K276" s="8">
        <f t="shared" si="25"/>
        <v>30</v>
      </c>
      <c r="L276" s="8">
        <f t="shared" si="26"/>
        <v>2220</v>
      </c>
      <c r="M276" s="7"/>
      <c r="N276" s="6">
        <f t="shared" si="27"/>
        <v>0</v>
      </c>
      <c r="U276" s="13">
        <f t="shared" si="28"/>
        <v>30</v>
      </c>
      <c r="V276" s="13">
        <f t="shared" si="29"/>
        <v>2220</v>
      </c>
    </row>
    <row r="277" spans="1:22" ht="16.5" customHeight="1">
      <c r="A277" s="1">
        <v>276</v>
      </c>
      <c r="B277" s="165"/>
      <c r="C277" s="164" t="s">
        <v>93</v>
      </c>
      <c r="D277" s="164">
        <v>0.375</v>
      </c>
      <c r="E277" s="163" t="s">
        <v>266</v>
      </c>
      <c r="F277" s="106">
        <v>7</v>
      </c>
      <c r="G277" s="105">
        <v>10</v>
      </c>
      <c r="H277" s="106">
        <v>74</v>
      </c>
      <c r="I277" s="143"/>
      <c r="J277" s="1">
        <f t="shared" si="24"/>
        <v>1</v>
      </c>
      <c r="K277" s="8">
        <f t="shared" si="25"/>
        <v>10</v>
      </c>
      <c r="L277" s="8">
        <f t="shared" si="26"/>
        <v>740</v>
      </c>
      <c r="M277" s="7"/>
      <c r="N277" s="6">
        <f t="shared" si="27"/>
        <v>0</v>
      </c>
      <c r="U277" s="13">
        <f t="shared" si="28"/>
        <v>10</v>
      </c>
      <c r="V277" s="13">
        <f t="shared" si="29"/>
        <v>740</v>
      </c>
    </row>
    <row r="278" spans="1:22" ht="16.5" customHeight="1">
      <c r="A278" s="1">
        <v>277</v>
      </c>
      <c r="B278" s="165"/>
      <c r="C278" s="164" t="s">
        <v>95</v>
      </c>
      <c r="D278" s="164" t="s">
        <v>143</v>
      </c>
      <c r="E278" s="166"/>
      <c r="F278" s="106">
        <v>7</v>
      </c>
      <c r="G278" s="105">
        <v>10</v>
      </c>
      <c r="H278" s="106">
        <v>74</v>
      </c>
      <c r="I278" s="143"/>
      <c r="J278" s="1">
        <f t="shared" si="24"/>
        <v>1</v>
      </c>
      <c r="K278" s="8">
        <f t="shared" si="25"/>
        <v>10</v>
      </c>
      <c r="L278" s="8">
        <f t="shared" si="26"/>
        <v>740</v>
      </c>
      <c r="M278" s="7"/>
      <c r="N278" s="6">
        <f t="shared" si="27"/>
        <v>0</v>
      </c>
      <c r="U278" s="13">
        <f t="shared" si="28"/>
        <v>10</v>
      </c>
      <c r="V278" s="13">
        <f t="shared" si="29"/>
        <v>740</v>
      </c>
    </row>
    <row r="279" spans="1:22" ht="16.5" customHeight="1">
      <c r="A279" s="1">
        <v>278</v>
      </c>
      <c r="B279" s="165"/>
      <c r="C279" s="164" t="s">
        <v>93</v>
      </c>
      <c r="D279" s="164">
        <v>0.375</v>
      </c>
      <c r="E279" s="163" t="s">
        <v>267</v>
      </c>
      <c r="F279" s="106">
        <v>15</v>
      </c>
      <c r="G279" s="105">
        <v>8</v>
      </c>
      <c r="H279" s="106">
        <v>74</v>
      </c>
      <c r="I279" s="143"/>
      <c r="J279" s="1">
        <f t="shared" si="24"/>
        <v>1</v>
      </c>
      <c r="K279" s="8">
        <f t="shared" si="25"/>
        <v>8</v>
      </c>
      <c r="L279" s="8">
        <f t="shared" si="26"/>
        <v>592</v>
      </c>
      <c r="M279" s="7"/>
      <c r="N279" s="6">
        <f t="shared" si="27"/>
        <v>0</v>
      </c>
      <c r="U279" s="13">
        <f t="shared" si="28"/>
        <v>8</v>
      </c>
      <c r="V279" s="13">
        <f t="shared" si="29"/>
        <v>592</v>
      </c>
    </row>
    <row r="280" spans="1:22" ht="16.5" customHeight="1">
      <c r="A280" s="1">
        <v>279</v>
      </c>
      <c r="B280" s="165"/>
      <c r="C280" s="164" t="s">
        <v>95</v>
      </c>
      <c r="D280" s="164" t="s">
        <v>143</v>
      </c>
      <c r="E280" s="166"/>
      <c r="F280" s="106">
        <v>15</v>
      </c>
      <c r="G280" s="105">
        <v>8</v>
      </c>
      <c r="H280" s="106">
        <v>74</v>
      </c>
      <c r="I280" s="143"/>
      <c r="J280" s="1">
        <f t="shared" si="24"/>
        <v>1</v>
      </c>
      <c r="K280" s="8">
        <f t="shared" si="25"/>
        <v>8</v>
      </c>
      <c r="L280" s="8">
        <f t="shared" si="26"/>
        <v>592</v>
      </c>
      <c r="M280" s="7"/>
      <c r="N280" s="6">
        <f t="shared" si="27"/>
        <v>0</v>
      </c>
      <c r="U280" s="13">
        <f t="shared" si="28"/>
        <v>8</v>
      </c>
      <c r="V280" s="13">
        <f t="shared" si="29"/>
        <v>592</v>
      </c>
    </row>
    <row r="281" spans="1:22" ht="16.5" customHeight="1">
      <c r="A281" s="1">
        <v>280</v>
      </c>
      <c r="B281" s="165"/>
      <c r="C281" s="164" t="s">
        <v>93</v>
      </c>
      <c r="D281" s="164">
        <v>0.375</v>
      </c>
      <c r="E281" s="163" t="s">
        <v>268</v>
      </c>
      <c r="F281" s="106">
        <v>4</v>
      </c>
      <c r="G281" s="105">
        <v>6</v>
      </c>
      <c r="H281" s="106">
        <v>74</v>
      </c>
      <c r="I281" s="143"/>
      <c r="J281" s="1">
        <f t="shared" si="24"/>
        <v>1</v>
      </c>
      <c r="K281" s="8">
        <f t="shared" si="25"/>
        <v>6</v>
      </c>
      <c r="L281" s="8">
        <f t="shared" si="26"/>
        <v>444</v>
      </c>
      <c r="M281" s="7"/>
      <c r="N281" s="6">
        <f t="shared" si="27"/>
        <v>0</v>
      </c>
      <c r="U281" s="13">
        <f t="shared" si="28"/>
        <v>6</v>
      </c>
      <c r="V281" s="13">
        <f t="shared" si="29"/>
        <v>444</v>
      </c>
    </row>
    <row r="282" spans="1:22" ht="16.5" customHeight="1">
      <c r="A282" s="1">
        <v>281</v>
      </c>
      <c r="B282" s="166"/>
      <c r="C282" s="164" t="s">
        <v>95</v>
      </c>
      <c r="D282" s="164" t="s">
        <v>143</v>
      </c>
      <c r="E282" s="166"/>
      <c r="F282" s="106">
        <v>4</v>
      </c>
      <c r="G282" s="105">
        <v>6</v>
      </c>
      <c r="H282" s="106">
        <v>74</v>
      </c>
      <c r="I282" s="143"/>
      <c r="J282" s="1">
        <f t="shared" si="24"/>
        <v>1</v>
      </c>
      <c r="K282" s="8">
        <f t="shared" si="25"/>
        <v>6</v>
      </c>
      <c r="L282" s="8">
        <f t="shared" si="26"/>
        <v>444</v>
      </c>
      <c r="M282" s="7"/>
      <c r="N282" s="6">
        <f t="shared" si="27"/>
        <v>0</v>
      </c>
      <c r="U282" s="13">
        <f t="shared" si="28"/>
        <v>6</v>
      </c>
      <c r="V282" s="13">
        <f t="shared" si="29"/>
        <v>444</v>
      </c>
    </row>
    <row r="283" spans="1:22" ht="16.5" customHeight="1">
      <c r="A283" s="1">
        <v>282</v>
      </c>
      <c r="B283" s="163" t="s">
        <v>269</v>
      </c>
      <c r="C283" s="180" t="s">
        <v>93</v>
      </c>
      <c r="D283" s="170">
        <v>0.39583333333333331</v>
      </c>
      <c r="E283" s="144" t="s">
        <v>270</v>
      </c>
      <c r="F283" s="181">
        <v>13</v>
      </c>
      <c r="G283" s="182">
        <v>4</v>
      </c>
      <c r="H283" s="106">
        <v>74</v>
      </c>
      <c r="I283" s="143"/>
      <c r="J283" s="1">
        <f t="shared" si="24"/>
        <v>1</v>
      </c>
      <c r="K283" s="8">
        <f t="shared" si="25"/>
        <v>4</v>
      </c>
      <c r="L283" s="8">
        <f t="shared" si="26"/>
        <v>296</v>
      </c>
      <c r="M283" s="7"/>
      <c r="N283" s="6">
        <f t="shared" si="27"/>
        <v>0</v>
      </c>
      <c r="U283" s="13">
        <f t="shared" si="28"/>
        <v>4</v>
      </c>
      <c r="V283" s="13">
        <f t="shared" si="29"/>
        <v>296</v>
      </c>
    </row>
    <row r="284" spans="1:22" ht="16.5" customHeight="1">
      <c r="A284" s="1">
        <v>283</v>
      </c>
      <c r="B284" s="165"/>
      <c r="C284" s="180" t="s">
        <v>95</v>
      </c>
      <c r="D284" s="183">
        <v>0.63888888888888895</v>
      </c>
      <c r="E284" s="146"/>
      <c r="F284" s="181">
        <v>13</v>
      </c>
      <c r="G284" s="182">
        <v>4</v>
      </c>
      <c r="H284" s="106">
        <v>74</v>
      </c>
      <c r="I284" s="143"/>
      <c r="J284" s="1">
        <f t="shared" si="24"/>
        <v>1</v>
      </c>
      <c r="K284" s="8">
        <f t="shared" si="25"/>
        <v>4</v>
      </c>
      <c r="L284" s="8">
        <f t="shared" si="26"/>
        <v>296</v>
      </c>
      <c r="M284" s="7"/>
      <c r="N284" s="6">
        <f t="shared" si="27"/>
        <v>0</v>
      </c>
      <c r="U284" s="13">
        <f t="shared" si="28"/>
        <v>4</v>
      </c>
      <c r="V284" s="13">
        <f t="shared" si="29"/>
        <v>296</v>
      </c>
    </row>
    <row r="285" spans="1:22" ht="16.5" customHeight="1">
      <c r="A285" s="1">
        <v>284</v>
      </c>
      <c r="B285" s="165"/>
      <c r="C285" s="180" t="s">
        <v>93</v>
      </c>
      <c r="D285" s="119">
        <v>0.39583333333333331</v>
      </c>
      <c r="E285" s="163" t="s">
        <v>271</v>
      </c>
      <c r="F285" s="184">
        <v>10</v>
      </c>
      <c r="G285" s="135">
        <v>5</v>
      </c>
      <c r="H285" s="106">
        <v>74</v>
      </c>
      <c r="I285" s="143"/>
      <c r="J285" s="1">
        <f t="shared" si="24"/>
        <v>1</v>
      </c>
      <c r="K285" s="8">
        <f t="shared" si="25"/>
        <v>5</v>
      </c>
      <c r="L285" s="8">
        <f t="shared" si="26"/>
        <v>370</v>
      </c>
      <c r="M285" s="7"/>
      <c r="N285" s="6">
        <f t="shared" si="27"/>
        <v>0</v>
      </c>
      <c r="U285" s="13">
        <f t="shared" si="28"/>
        <v>5</v>
      </c>
      <c r="V285" s="13">
        <f t="shared" si="29"/>
        <v>370</v>
      </c>
    </row>
    <row r="286" spans="1:22" ht="16.5" customHeight="1">
      <c r="A286" s="1">
        <v>285</v>
      </c>
      <c r="B286" s="165"/>
      <c r="C286" s="180" t="s">
        <v>95</v>
      </c>
      <c r="D286" s="119">
        <v>0.63888888888888895</v>
      </c>
      <c r="E286" s="165"/>
      <c r="F286" s="184">
        <v>5</v>
      </c>
      <c r="G286" s="135">
        <v>5</v>
      </c>
      <c r="H286" s="106">
        <v>74</v>
      </c>
      <c r="I286" s="143"/>
      <c r="J286" s="1">
        <f t="shared" si="24"/>
        <v>1</v>
      </c>
      <c r="K286" s="8">
        <f t="shared" si="25"/>
        <v>5</v>
      </c>
      <c r="L286" s="8">
        <f t="shared" si="26"/>
        <v>370</v>
      </c>
      <c r="M286" s="7"/>
      <c r="N286" s="6">
        <f t="shared" si="27"/>
        <v>0</v>
      </c>
      <c r="U286" s="13">
        <f t="shared" si="28"/>
        <v>5</v>
      </c>
      <c r="V286" s="13">
        <f t="shared" si="29"/>
        <v>370</v>
      </c>
    </row>
    <row r="287" spans="1:22" ht="16.5" customHeight="1">
      <c r="A287" s="1">
        <v>286</v>
      </c>
      <c r="B287" s="165"/>
      <c r="C287" s="180" t="s">
        <v>95</v>
      </c>
      <c r="D287" s="119" t="s">
        <v>272</v>
      </c>
      <c r="E287" s="166"/>
      <c r="F287" s="184">
        <v>5</v>
      </c>
      <c r="G287" s="135">
        <v>5</v>
      </c>
      <c r="H287" s="106">
        <v>74</v>
      </c>
      <c r="I287" s="136"/>
      <c r="J287" s="1">
        <f t="shared" si="24"/>
        <v>1</v>
      </c>
      <c r="K287" s="8">
        <f t="shared" si="25"/>
        <v>5</v>
      </c>
      <c r="L287" s="8">
        <f t="shared" si="26"/>
        <v>370</v>
      </c>
      <c r="M287" s="7"/>
      <c r="N287" s="6">
        <f t="shared" si="27"/>
        <v>0</v>
      </c>
      <c r="U287" s="13">
        <f t="shared" si="28"/>
        <v>5</v>
      </c>
      <c r="V287" s="13">
        <f t="shared" si="29"/>
        <v>370</v>
      </c>
    </row>
    <row r="288" spans="1:22" ht="16.5" customHeight="1">
      <c r="A288" s="1">
        <v>287</v>
      </c>
      <c r="B288" s="165"/>
      <c r="C288" s="180" t="s">
        <v>93</v>
      </c>
      <c r="D288" s="119">
        <v>0.39583333333333331</v>
      </c>
      <c r="E288" s="163" t="s">
        <v>273</v>
      </c>
      <c r="F288" s="184">
        <v>13</v>
      </c>
      <c r="G288" s="135">
        <v>5</v>
      </c>
      <c r="H288" s="106">
        <v>74</v>
      </c>
      <c r="I288" s="136"/>
      <c r="J288" s="1">
        <f t="shared" si="24"/>
        <v>1</v>
      </c>
      <c r="K288" s="8">
        <f t="shared" si="25"/>
        <v>5</v>
      </c>
      <c r="L288" s="8">
        <f t="shared" si="26"/>
        <v>370</v>
      </c>
      <c r="M288" s="7"/>
      <c r="N288" s="6">
        <f t="shared" si="27"/>
        <v>0</v>
      </c>
      <c r="U288" s="13">
        <f t="shared" si="28"/>
        <v>5</v>
      </c>
      <c r="V288" s="13">
        <f t="shared" si="29"/>
        <v>370</v>
      </c>
    </row>
    <row r="289" spans="1:22" ht="16.5" customHeight="1">
      <c r="A289" s="1">
        <v>288</v>
      </c>
      <c r="B289" s="165"/>
      <c r="C289" s="180" t="s">
        <v>95</v>
      </c>
      <c r="D289" s="119">
        <v>0.63888888888888895</v>
      </c>
      <c r="E289" s="166"/>
      <c r="F289" s="184">
        <v>13</v>
      </c>
      <c r="G289" s="135">
        <v>5</v>
      </c>
      <c r="H289" s="106">
        <v>74</v>
      </c>
      <c r="I289" s="101"/>
      <c r="J289" s="1">
        <f t="shared" si="24"/>
        <v>1</v>
      </c>
      <c r="K289" s="8">
        <f t="shared" si="25"/>
        <v>5</v>
      </c>
      <c r="L289" s="8">
        <f t="shared" si="26"/>
        <v>370</v>
      </c>
      <c r="M289" s="7"/>
      <c r="N289" s="6">
        <f t="shared" si="27"/>
        <v>0</v>
      </c>
      <c r="U289" s="13">
        <f t="shared" si="28"/>
        <v>5</v>
      </c>
      <c r="V289" s="13">
        <f t="shared" si="29"/>
        <v>370</v>
      </c>
    </row>
    <row r="290" spans="1:22" ht="16.5" customHeight="1">
      <c r="A290" s="1">
        <v>289</v>
      </c>
      <c r="B290" s="165"/>
      <c r="C290" s="180" t="s">
        <v>93</v>
      </c>
      <c r="D290" s="119">
        <v>0.39583333333333331</v>
      </c>
      <c r="E290" s="163" t="s">
        <v>274</v>
      </c>
      <c r="F290" s="181">
        <v>12</v>
      </c>
      <c r="G290" s="182">
        <v>3</v>
      </c>
      <c r="H290" s="106">
        <v>74</v>
      </c>
      <c r="I290" s="101"/>
      <c r="J290" s="1">
        <f t="shared" si="24"/>
        <v>1</v>
      </c>
      <c r="K290" s="8">
        <f t="shared" si="25"/>
        <v>3</v>
      </c>
      <c r="L290" s="8">
        <f t="shared" si="26"/>
        <v>222</v>
      </c>
      <c r="M290" s="7"/>
      <c r="N290" s="6">
        <f t="shared" si="27"/>
        <v>0</v>
      </c>
      <c r="U290" s="13">
        <f t="shared" si="28"/>
        <v>3</v>
      </c>
      <c r="V290" s="13">
        <f t="shared" si="29"/>
        <v>222</v>
      </c>
    </row>
    <row r="291" spans="1:22" ht="16.5" customHeight="1">
      <c r="A291" s="1">
        <v>290</v>
      </c>
      <c r="B291" s="165"/>
      <c r="C291" s="180" t="s">
        <v>95</v>
      </c>
      <c r="D291" s="119">
        <v>0.63888888888888895</v>
      </c>
      <c r="E291" s="166"/>
      <c r="F291" s="181">
        <v>12</v>
      </c>
      <c r="G291" s="182">
        <v>3</v>
      </c>
      <c r="H291" s="106">
        <v>74</v>
      </c>
      <c r="I291" s="101"/>
      <c r="J291" s="1">
        <f t="shared" si="24"/>
        <v>1</v>
      </c>
      <c r="K291" s="8">
        <f t="shared" si="25"/>
        <v>3</v>
      </c>
      <c r="L291" s="8">
        <f t="shared" si="26"/>
        <v>222</v>
      </c>
      <c r="M291" s="7"/>
      <c r="N291" s="6">
        <f t="shared" si="27"/>
        <v>0</v>
      </c>
      <c r="U291" s="13">
        <f t="shared" si="28"/>
        <v>3</v>
      </c>
      <c r="V291" s="13">
        <f t="shared" si="29"/>
        <v>222</v>
      </c>
    </row>
    <row r="292" spans="1:22" ht="16.5" customHeight="1">
      <c r="A292" s="1">
        <v>291</v>
      </c>
      <c r="B292" s="165"/>
      <c r="C292" s="180" t="s">
        <v>93</v>
      </c>
      <c r="D292" s="119">
        <v>0.39583333333333331</v>
      </c>
      <c r="E292" s="163" t="s">
        <v>275</v>
      </c>
      <c r="F292" s="181">
        <v>9</v>
      </c>
      <c r="G292" s="182">
        <v>6.7</v>
      </c>
      <c r="H292" s="106">
        <v>74</v>
      </c>
      <c r="I292" s="101"/>
      <c r="J292" s="1">
        <f t="shared" si="24"/>
        <v>1</v>
      </c>
      <c r="K292" s="8">
        <f t="shared" si="25"/>
        <v>6.7</v>
      </c>
      <c r="L292" s="8">
        <f t="shared" si="26"/>
        <v>495.8</v>
      </c>
      <c r="M292" s="7"/>
      <c r="N292" s="6">
        <f t="shared" si="27"/>
        <v>0</v>
      </c>
      <c r="U292" s="13">
        <f t="shared" si="28"/>
        <v>6.7</v>
      </c>
      <c r="V292" s="13">
        <f t="shared" si="29"/>
        <v>495.8</v>
      </c>
    </row>
    <row r="293" spans="1:22" ht="16.5" customHeight="1">
      <c r="A293" s="1">
        <v>292</v>
      </c>
      <c r="B293" s="165"/>
      <c r="C293" s="180" t="s">
        <v>95</v>
      </c>
      <c r="D293" s="119">
        <v>0.63888888888888895</v>
      </c>
      <c r="E293" s="166"/>
      <c r="F293" s="181">
        <v>9</v>
      </c>
      <c r="G293" s="182">
        <v>6.7</v>
      </c>
      <c r="H293" s="106">
        <v>74</v>
      </c>
      <c r="I293" s="101"/>
      <c r="J293" s="1">
        <f t="shared" si="24"/>
        <v>1</v>
      </c>
      <c r="K293" s="8">
        <f t="shared" si="25"/>
        <v>6.7</v>
      </c>
      <c r="L293" s="8">
        <f t="shared" si="26"/>
        <v>495.8</v>
      </c>
      <c r="M293" s="7"/>
      <c r="N293" s="6">
        <f t="shared" si="27"/>
        <v>0</v>
      </c>
      <c r="U293" s="13">
        <f t="shared" si="28"/>
        <v>6.7</v>
      </c>
      <c r="V293" s="13">
        <f t="shared" si="29"/>
        <v>495.8</v>
      </c>
    </row>
    <row r="294" spans="1:22" ht="16.5" customHeight="1">
      <c r="A294" s="1">
        <v>293</v>
      </c>
      <c r="B294" s="165"/>
      <c r="C294" s="180" t="s">
        <v>93</v>
      </c>
      <c r="D294" s="119">
        <v>0.39583333333333331</v>
      </c>
      <c r="E294" s="163" t="s">
        <v>276</v>
      </c>
      <c r="F294" s="181">
        <v>12</v>
      </c>
      <c r="G294" s="182">
        <v>4.5</v>
      </c>
      <c r="H294" s="106">
        <v>74</v>
      </c>
      <c r="I294" s="101"/>
      <c r="J294" s="1">
        <f t="shared" si="24"/>
        <v>1</v>
      </c>
      <c r="K294" s="8">
        <f t="shared" si="25"/>
        <v>4.5</v>
      </c>
      <c r="L294" s="8">
        <f t="shared" si="26"/>
        <v>333</v>
      </c>
      <c r="M294" s="7"/>
      <c r="N294" s="6">
        <f t="shared" si="27"/>
        <v>0</v>
      </c>
      <c r="U294" s="13">
        <f t="shared" si="28"/>
        <v>4.5</v>
      </c>
      <c r="V294" s="13">
        <f t="shared" si="29"/>
        <v>333</v>
      </c>
    </row>
    <row r="295" spans="1:22" ht="16.5" customHeight="1">
      <c r="A295" s="1">
        <v>294</v>
      </c>
      <c r="B295" s="166"/>
      <c r="C295" s="180" t="s">
        <v>95</v>
      </c>
      <c r="D295" s="119">
        <v>0.63888888888888895</v>
      </c>
      <c r="E295" s="166"/>
      <c r="F295" s="181">
        <v>12</v>
      </c>
      <c r="G295" s="182">
        <v>4.5</v>
      </c>
      <c r="H295" s="106">
        <v>74</v>
      </c>
      <c r="I295" s="101"/>
      <c r="J295" s="1">
        <f t="shared" si="24"/>
        <v>1</v>
      </c>
      <c r="K295" s="8">
        <f t="shared" si="25"/>
        <v>4.5</v>
      </c>
      <c r="L295" s="8">
        <f t="shared" si="26"/>
        <v>333</v>
      </c>
      <c r="M295" s="7"/>
      <c r="N295" s="6">
        <f t="shared" si="27"/>
        <v>0</v>
      </c>
      <c r="U295" s="13">
        <f t="shared" si="28"/>
        <v>4.5</v>
      </c>
      <c r="V295" s="13">
        <f t="shared" si="29"/>
        <v>333</v>
      </c>
    </row>
    <row r="296" spans="1:22" ht="16.5" customHeight="1">
      <c r="A296" s="1">
        <v>295</v>
      </c>
      <c r="B296" s="136"/>
      <c r="C296" s="99"/>
      <c r="D296" s="100"/>
      <c r="E296" s="101"/>
      <c r="F296" s="115"/>
      <c r="G296" s="110"/>
      <c r="H296" s="104"/>
      <c r="I296" s="121"/>
      <c r="J296" s="1">
        <f t="shared" si="24"/>
        <v>0</v>
      </c>
      <c r="K296" s="8">
        <f t="shared" si="25"/>
        <v>0</v>
      </c>
      <c r="L296" s="8">
        <f t="shared" si="26"/>
        <v>0</v>
      </c>
      <c r="M296" s="7"/>
      <c r="N296" s="6">
        <f t="shared" si="27"/>
        <v>0</v>
      </c>
      <c r="U296" s="13">
        <f t="shared" si="28"/>
        <v>0</v>
      </c>
      <c r="V296" s="13">
        <f t="shared" si="29"/>
        <v>0</v>
      </c>
    </row>
    <row r="297" spans="1:22" ht="16.5" customHeight="1">
      <c r="A297" s="1">
        <v>296</v>
      </c>
      <c r="B297" s="136"/>
      <c r="C297" s="99"/>
      <c r="D297" s="100"/>
      <c r="E297" s="101"/>
      <c r="F297" s="115"/>
      <c r="G297" s="110"/>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6"/>
      <c r="C298" s="99"/>
      <c r="D298" s="100"/>
      <c r="E298" s="101"/>
      <c r="F298" s="115"/>
      <c r="G298" s="110"/>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6"/>
      <c r="C299" s="99"/>
      <c r="D299" s="100"/>
      <c r="E299" s="101"/>
      <c r="F299" s="115"/>
      <c r="G299" s="110"/>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6"/>
      <c r="C300" s="99"/>
      <c r="D300" s="100"/>
      <c r="E300" s="101"/>
      <c r="F300" s="115"/>
      <c r="G300" s="110"/>
      <c r="H300" s="104"/>
      <c r="I300" s="121"/>
      <c r="J300" s="1">
        <f t="shared" si="24"/>
        <v>0</v>
      </c>
      <c r="K300" s="8">
        <f t="shared" si="25"/>
        <v>0</v>
      </c>
      <c r="L300" s="8">
        <f t="shared" si="26"/>
        <v>0</v>
      </c>
      <c r="M300" s="7"/>
      <c r="N300" s="6">
        <f t="shared" si="27"/>
        <v>0</v>
      </c>
      <c r="U300" s="13">
        <f t="shared" si="28"/>
        <v>0</v>
      </c>
      <c r="V300" s="13">
        <f t="shared" si="29"/>
        <v>0</v>
      </c>
    </row>
    <row r="301" spans="1:22" ht="16.5" customHeight="1">
      <c r="A301" s="1">
        <v>300</v>
      </c>
      <c r="B301" s="136"/>
      <c r="C301" s="99"/>
      <c r="D301" s="100"/>
      <c r="E301" s="101"/>
      <c r="F301" s="115"/>
      <c r="G301" s="110"/>
      <c r="H301" s="104"/>
      <c r="I301" s="121"/>
      <c r="J301" s="1">
        <f t="shared" si="24"/>
        <v>0</v>
      </c>
      <c r="K301" s="8">
        <f t="shared" si="25"/>
        <v>0</v>
      </c>
      <c r="L301" s="8">
        <f t="shared" si="26"/>
        <v>0</v>
      </c>
      <c r="M301" s="7"/>
      <c r="N301" s="6">
        <f t="shared" si="27"/>
        <v>0</v>
      </c>
      <c r="U301" s="13">
        <f t="shared" si="28"/>
        <v>0</v>
      </c>
      <c r="V301" s="13">
        <f t="shared" si="29"/>
        <v>0</v>
      </c>
    </row>
    <row r="302" spans="1:22" ht="16.5" customHeight="1">
      <c r="A302" s="1">
        <v>301</v>
      </c>
      <c r="B302" s="136"/>
      <c r="C302" s="99"/>
      <c r="D302" s="100"/>
      <c r="E302" s="101"/>
      <c r="F302" s="115"/>
      <c r="G302" s="110"/>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6"/>
      <c r="C303" s="99"/>
      <c r="D303" s="100"/>
      <c r="E303" s="101"/>
      <c r="F303" s="115"/>
      <c r="G303" s="110"/>
      <c r="H303" s="104"/>
      <c r="I303" s="121"/>
      <c r="J303" s="1">
        <f t="shared" si="24"/>
        <v>0</v>
      </c>
      <c r="K303" s="8">
        <f t="shared" si="25"/>
        <v>0</v>
      </c>
      <c r="L303" s="8">
        <f t="shared" si="26"/>
        <v>0</v>
      </c>
      <c r="M303" s="7"/>
      <c r="N303" s="6">
        <f t="shared" si="27"/>
        <v>0</v>
      </c>
      <c r="U303" s="13">
        <f t="shared" si="28"/>
        <v>0</v>
      </c>
      <c r="V303" s="13">
        <f t="shared" si="29"/>
        <v>0</v>
      </c>
    </row>
    <row r="304" spans="1:22" ht="16.5" customHeight="1">
      <c r="A304" s="1">
        <v>303</v>
      </c>
      <c r="B304" s="136"/>
      <c r="C304" s="99"/>
      <c r="D304" s="100"/>
      <c r="E304" s="101"/>
      <c r="F304" s="115"/>
      <c r="G304" s="110"/>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6"/>
      <c r="C305" s="99"/>
      <c r="D305" s="100"/>
      <c r="E305" s="101"/>
      <c r="F305" s="115"/>
      <c r="G305" s="110"/>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6"/>
      <c r="C306" s="99"/>
      <c r="D306" s="100"/>
      <c r="E306" s="101"/>
      <c r="F306" s="115"/>
      <c r="G306" s="110"/>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6"/>
      <c r="C307" s="99"/>
      <c r="D307" s="100"/>
      <c r="E307" s="101"/>
      <c r="F307" s="115"/>
      <c r="G307" s="110"/>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6"/>
      <c r="C308" s="99"/>
      <c r="D308" s="100"/>
      <c r="E308" s="101"/>
      <c r="F308" s="115"/>
      <c r="G308" s="110"/>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5"/>
      <c r="G309" s="110"/>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5"/>
      <c r="G310" s="110"/>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5"/>
      <c r="G311" s="110"/>
      <c r="H311" s="104"/>
      <c r="I311" s="121"/>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5"/>
      <c r="G312" s="110"/>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5"/>
      <c r="G313" s="110"/>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5"/>
      <c r="G314" s="110"/>
      <c r="H314" s="104"/>
      <c r="I314" s="121"/>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5"/>
      <c r="G315" s="110"/>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5"/>
      <c r="G316" s="110"/>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5"/>
      <c r="G317" s="110"/>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5"/>
      <c r="G318" s="110"/>
      <c r="H318" s="104"/>
      <c r="I318" s="121"/>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5"/>
      <c r="G319" s="110"/>
      <c r="H319" s="104"/>
      <c r="I319" s="121"/>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5"/>
      <c r="G320" s="110"/>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5"/>
      <c r="G321" s="110"/>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5"/>
      <c r="G322" s="110"/>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5"/>
      <c r="G323" s="110"/>
      <c r="H323" s="104"/>
      <c r="I323" s="121"/>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5"/>
      <c r="G324" s="110"/>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5"/>
      <c r="G325" s="110"/>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5"/>
      <c r="G326" s="110"/>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5"/>
      <c r="G327" s="110"/>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5"/>
      <c r="G328" s="110"/>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5"/>
      <c r="G329" s="110"/>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5"/>
      <c r="G330" s="110"/>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5"/>
      <c r="G331" s="110"/>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5"/>
      <c r="G332" s="110"/>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5"/>
      <c r="G333" s="110"/>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5"/>
      <c r="G334" s="110"/>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5"/>
      <c r="G335" s="110"/>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5"/>
      <c r="G336" s="110"/>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5"/>
      <c r="G337" s="110"/>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5"/>
      <c r="G338" s="110"/>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5"/>
      <c r="G339" s="110"/>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5"/>
      <c r="G340" s="110"/>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5"/>
      <c r="G341" s="110"/>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5"/>
      <c r="G342" s="110"/>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5"/>
      <c r="G343" s="110"/>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5"/>
      <c r="G344" s="110"/>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5"/>
      <c r="G345" s="110"/>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7"/>
      <c r="C346" s="112"/>
      <c r="D346" s="113"/>
      <c r="E346" s="137"/>
      <c r="F346" s="114"/>
      <c r="G346" s="110"/>
      <c r="H346" s="104"/>
      <c r="I346" s="140"/>
      <c r="J346" s="1">
        <f t="shared" si="30"/>
        <v>0</v>
      </c>
      <c r="K346" s="8">
        <f t="shared" si="31"/>
        <v>0</v>
      </c>
      <c r="L346" s="8">
        <f t="shared" si="32"/>
        <v>0</v>
      </c>
      <c r="M346" s="7"/>
      <c r="N346" s="6">
        <f t="shared" si="33"/>
        <v>0</v>
      </c>
      <c r="U346" s="13">
        <f t="shared" si="34"/>
        <v>0</v>
      </c>
      <c r="V346" s="13">
        <f t="shared" si="35"/>
        <v>0</v>
      </c>
    </row>
    <row r="347" spans="1:22" ht="16.5" customHeight="1">
      <c r="A347" s="1">
        <v>346</v>
      </c>
      <c r="B347" s="137"/>
      <c r="C347" s="112"/>
      <c r="D347" s="113"/>
      <c r="E347" s="137"/>
      <c r="F347" s="114"/>
      <c r="G347" s="110"/>
      <c r="H347" s="104"/>
      <c r="I347" s="140"/>
      <c r="J347" s="1">
        <f t="shared" si="30"/>
        <v>0</v>
      </c>
      <c r="K347" s="8">
        <f t="shared" si="31"/>
        <v>0</v>
      </c>
      <c r="L347" s="8">
        <f t="shared" si="32"/>
        <v>0</v>
      </c>
      <c r="M347" s="7"/>
      <c r="N347" s="6">
        <f t="shared" si="33"/>
        <v>0</v>
      </c>
      <c r="U347" s="13">
        <f t="shared" si="34"/>
        <v>0</v>
      </c>
      <c r="V347" s="13">
        <f t="shared" si="35"/>
        <v>0</v>
      </c>
    </row>
    <row r="348" spans="1:22" ht="16.5" customHeight="1">
      <c r="A348" s="1">
        <v>347</v>
      </c>
      <c r="B348" s="137"/>
      <c r="C348" s="112"/>
      <c r="D348" s="113"/>
      <c r="E348" s="137"/>
      <c r="F348" s="114"/>
      <c r="G348" s="110"/>
      <c r="H348" s="104"/>
      <c r="I348" s="140"/>
      <c r="J348" s="1">
        <f t="shared" si="30"/>
        <v>0</v>
      </c>
      <c r="K348" s="8">
        <f t="shared" si="31"/>
        <v>0</v>
      </c>
      <c r="L348" s="8">
        <f t="shared" si="32"/>
        <v>0</v>
      </c>
      <c r="M348" s="7"/>
      <c r="N348" s="6">
        <f t="shared" si="33"/>
        <v>0</v>
      </c>
      <c r="U348" s="13">
        <f t="shared" si="34"/>
        <v>0</v>
      </c>
      <c r="V348" s="13">
        <f t="shared" si="35"/>
        <v>0</v>
      </c>
    </row>
    <row r="349" spans="1:22" ht="16.5" customHeight="1">
      <c r="A349" s="1">
        <v>348</v>
      </c>
      <c r="B349" s="137"/>
      <c r="C349" s="112"/>
      <c r="D349" s="113"/>
      <c r="E349" s="137"/>
      <c r="F349" s="114"/>
      <c r="G349" s="110"/>
      <c r="H349" s="104"/>
      <c r="I349" s="140"/>
      <c r="J349" s="1">
        <f t="shared" si="30"/>
        <v>0</v>
      </c>
      <c r="K349" s="8">
        <f t="shared" si="31"/>
        <v>0</v>
      </c>
      <c r="L349" s="8">
        <f t="shared" si="32"/>
        <v>0</v>
      </c>
      <c r="M349" s="7"/>
      <c r="N349" s="6">
        <f t="shared" si="33"/>
        <v>0</v>
      </c>
      <c r="U349" s="13">
        <f t="shared" si="34"/>
        <v>0</v>
      </c>
      <c r="V349" s="13">
        <f t="shared" si="35"/>
        <v>0</v>
      </c>
    </row>
    <row r="350" spans="1:22" ht="16.5" customHeight="1">
      <c r="A350" s="1">
        <v>349</v>
      </c>
      <c r="B350" s="137"/>
      <c r="C350" s="112"/>
      <c r="D350" s="113"/>
      <c r="E350" s="137"/>
      <c r="F350" s="114"/>
      <c r="G350" s="110"/>
      <c r="H350" s="104"/>
      <c r="I350" s="140"/>
      <c r="J350" s="1">
        <f t="shared" si="30"/>
        <v>0</v>
      </c>
      <c r="K350" s="8">
        <f t="shared" si="31"/>
        <v>0</v>
      </c>
      <c r="L350" s="8">
        <f t="shared" si="32"/>
        <v>0</v>
      </c>
      <c r="M350" s="7"/>
      <c r="N350" s="6">
        <f t="shared" si="33"/>
        <v>0</v>
      </c>
      <c r="U350" s="13">
        <f t="shared" si="34"/>
        <v>0</v>
      </c>
      <c r="V350" s="13">
        <f t="shared" si="35"/>
        <v>0</v>
      </c>
    </row>
    <row r="351" spans="1:22" ht="16.5" customHeight="1">
      <c r="A351" s="1">
        <v>350</v>
      </c>
      <c r="B351" s="137"/>
      <c r="C351" s="112"/>
      <c r="D351" s="113"/>
      <c r="E351" s="137"/>
      <c r="F351" s="114"/>
      <c r="G351" s="110"/>
      <c r="H351" s="104"/>
      <c r="I351" s="140"/>
      <c r="J351" s="1">
        <f t="shared" si="30"/>
        <v>0</v>
      </c>
      <c r="K351" s="8">
        <f t="shared" si="31"/>
        <v>0</v>
      </c>
      <c r="L351" s="8">
        <f t="shared" si="32"/>
        <v>0</v>
      </c>
      <c r="M351" s="7"/>
      <c r="N351" s="6">
        <f t="shared" si="33"/>
        <v>0</v>
      </c>
      <c r="U351" s="13">
        <f t="shared" si="34"/>
        <v>0</v>
      </c>
      <c r="V351" s="13">
        <f t="shared" si="35"/>
        <v>0</v>
      </c>
    </row>
    <row r="352" spans="1:22" ht="16.5" customHeight="1">
      <c r="A352" s="1">
        <v>351</v>
      </c>
      <c r="B352" s="137"/>
      <c r="C352" s="112"/>
      <c r="D352" s="113"/>
      <c r="E352" s="137"/>
      <c r="F352" s="114"/>
      <c r="G352" s="110"/>
      <c r="H352" s="104"/>
      <c r="I352" s="140"/>
      <c r="J352" s="1">
        <f t="shared" si="30"/>
        <v>0</v>
      </c>
      <c r="K352" s="8">
        <f t="shared" si="31"/>
        <v>0</v>
      </c>
      <c r="L352" s="8">
        <f t="shared" si="32"/>
        <v>0</v>
      </c>
      <c r="M352" s="7"/>
      <c r="N352" s="6">
        <f t="shared" si="33"/>
        <v>0</v>
      </c>
      <c r="U352" s="13">
        <f t="shared" si="34"/>
        <v>0</v>
      </c>
      <c r="V352" s="13">
        <f t="shared" si="35"/>
        <v>0</v>
      </c>
    </row>
    <row r="353" spans="1:22" ht="16.5" customHeight="1">
      <c r="A353" s="1">
        <v>352</v>
      </c>
      <c r="B353" s="137"/>
      <c r="C353" s="112"/>
      <c r="D353" s="113"/>
      <c r="E353" s="137"/>
      <c r="F353" s="114"/>
      <c r="G353" s="110"/>
      <c r="H353" s="104"/>
      <c r="I353" s="140"/>
      <c r="J353" s="1">
        <f t="shared" si="30"/>
        <v>0</v>
      </c>
      <c r="K353" s="8">
        <f t="shared" si="31"/>
        <v>0</v>
      </c>
      <c r="L353" s="8">
        <f t="shared" si="32"/>
        <v>0</v>
      </c>
      <c r="M353" s="7"/>
      <c r="N353" s="6">
        <f t="shared" si="33"/>
        <v>0</v>
      </c>
      <c r="U353" s="13">
        <f t="shared" si="34"/>
        <v>0</v>
      </c>
      <c r="V353" s="13">
        <f t="shared" si="35"/>
        <v>0</v>
      </c>
    </row>
    <row r="354" spans="1:22" ht="16.5" customHeight="1">
      <c r="A354" s="1">
        <v>353</v>
      </c>
      <c r="B354" s="137"/>
      <c r="C354" s="112"/>
      <c r="D354" s="113"/>
      <c r="E354" s="137"/>
      <c r="F354" s="114"/>
      <c r="G354" s="110"/>
      <c r="H354" s="104"/>
      <c r="I354" s="140"/>
      <c r="J354" s="1">
        <f t="shared" si="30"/>
        <v>0</v>
      </c>
      <c r="K354" s="8">
        <f t="shared" si="31"/>
        <v>0</v>
      </c>
      <c r="L354" s="8">
        <f t="shared" si="32"/>
        <v>0</v>
      </c>
      <c r="M354" s="7"/>
      <c r="N354" s="6">
        <f t="shared" si="33"/>
        <v>0</v>
      </c>
      <c r="U354" s="13">
        <f t="shared" si="34"/>
        <v>0</v>
      </c>
      <c r="V354" s="13">
        <f t="shared" si="35"/>
        <v>0</v>
      </c>
    </row>
    <row r="355" spans="1:22" ht="16.5" customHeight="1">
      <c r="A355" s="1">
        <v>354</v>
      </c>
      <c r="B355" s="137"/>
      <c r="C355" s="112"/>
      <c r="D355" s="113"/>
      <c r="E355" s="137"/>
      <c r="F355" s="114"/>
      <c r="G355" s="110"/>
      <c r="H355" s="104"/>
      <c r="I355" s="140"/>
      <c r="J355" s="1">
        <f t="shared" si="30"/>
        <v>0</v>
      </c>
      <c r="K355" s="8">
        <f t="shared" si="31"/>
        <v>0</v>
      </c>
      <c r="L355" s="8">
        <f t="shared" si="32"/>
        <v>0</v>
      </c>
      <c r="M355" s="7"/>
      <c r="N355" s="6">
        <f t="shared" si="33"/>
        <v>0</v>
      </c>
      <c r="U355" s="13">
        <f t="shared" si="34"/>
        <v>0</v>
      </c>
      <c r="V355" s="13">
        <f t="shared" si="35"/>
        <v>0</v>
      </c>
    </row>
    <row r="356" spans="1:22" ht="16.5" customHeight="1">
      <c r="A356" s="1">
        <v>355</v>
      </c>
      <c r="B356" s="137"/>
      <c r="C356" s="112"/>
      <c r="D356" s="113"/>
      <c r="E356" s="137"/>
      <c r="F356" s="114"/>
      <c r="G356" s="110"/>
      <c r="H356" s="104"/>
      <c r="I356" s="140"/>
      <c r="J356" s="1">
        <f t="shared" si="30"/>
        <v>0</v>
      </c>
      <c r="K356" s="8">
        <f t="shared" si="31"/>
        <v>0</v>
      </c>
      <c r="L356" s="8">
        <f t="shared" si="32"/>
        <v>0</v>
      </c>
      <c r="M356" s="7"/>
      <c r="N356" s="6">
        <f t="shared" si="33"/>
        <v>0</v>
      </c>
      <c r="U356" s="13">
        <f t="shared" si="34"/>
        <v>0</v>
      </c>
      <c r="V356" s="13">
        <f t="shared" si="35"/>
        <v>0</v>
      </c>
    </row>
    <row r="357" spans="1:22" ht="16.5" customHeight="1">
      <c r="A357" s="1">
        <v>356</v>
      </c>
      <c r="B357" s="137"/>
      <c r="C357" s="112"/>
      <c r="D357" s="113"/>
      <c r="E357" s="137"/>
      <c r="F357" s="114"/>
      <c r="G357" s="110"/>
      <c r="H357" s="104"/>
      <c r="I357" s="140"/>
      <c r="J357" s="1">
        <f t="shared" si="30"/>
        <v>0</v>
      </c>
      <c r="K357" s="8">
        <f t="shared" si="31"/>
        <v>0</v>
      </c>
      <c r="L357" s="8">
        <f t="shared" si="32"/>
        <v>0</v>
      </c>
      <c r="M357" s="7"/>
      <c r="N357" s="6">
        <f t="shared" si="33"/>
        <v>0</v>
      </c>
      <c r="U357" s="13">
        <f t="shared" si="34"/>
        <v>0</v>
      </c>
      <c r="V357" s="13">
        <f t="shared" si="35"/>
        <v>0</v>
      </c>
    </row>
    <row r="358" spans="1:22" ht="16.5" customHeight="1">
      <c r="A358" s="1">
        <v>357</v>
      </c>
      <c r="B358" s="137"/>
      <c r="C358" s="112"/>
      <c r="D358" s="113"/>
      <c r="E358" s="137"/>
      <c r="F358" s="114"/>
      <c r="G358" s="110"/>
      <c r="H358" s="104"/>
      <c r="I358" s="140"/>
      <c r="J358" s="1">
        <f t="shared" si="30"/>
        <v>0</v>
      </c>
      <c r="K358" s="8">
        <f t="shared" si="31"/>
        <v>0</v>
      </c>
      <c r="L358" s="8">
        <f t="shared" si="32"/>
        <v>0</v>
      </c>
      <c r="M358" s="7"/>
      <c r="N358" s="6">
        <f t="shared" si="33"/>
        <v>0</v>
      </c>
      <c r="U358" s="13">
        <f t="shared" si="34"/>
        <v>0</v>
      </c>
      <c r="V358" s="13">
        <f t="shared" si="35"/>
        <v>0</v>
      </c>
    </row>
    <row r="359" spans="1:22" ht="16.5" customHeight="1">
      <c r="A359" s="1">
        <v>358</v>
      </c>
      <c r="B359" s="137"/>
      <c r="C359" s="112"/>
      <c r="D359" s="113"/>
      <c r="E359" s="137"/>
      <c r="F359" s="114"/>
      <c r="G359" s="110"/>
      <c r="H359" s="104"/>
      <c r="I359" s="140"/>
      <c r="J359" s="1">
        <f t="shared" si="30"/>
        <v>0</v>
      </c>
      <c r="K359" s="8">
        <f t="shared" si="31"/>
        <v>0</v>
      </c>
      <c r="L359" s="8">
        <f t="shared" si="32"/>
        <v>0</v>
      </c>
      <c r="M359" s="7"/>
      <c r="N359" s="6">
        <f t="shared" si="33"/>
        <v>0</v>
      </c>
      <c r="U359" s="13">
        <f t="shared" si="34"/>
        <v>0</v>
      </c>
      <c r="V359" s="13">
        <f t="shared" si="35"/>
        <v>0</v>
      </c>
    </row>
    <row r="360" spans="1:22" ht="16.5" customHeight="1">
      <c r="A360" s="1">
        <v>359</v>
      </c>
      <c r="B360" s="137"/>
      <c r="C360" s="112"/>
      <c r="D360" s="113"/>
      <c r="E360" s="137"/>
      <c r="F360" s="114"/>
      <c r="G360" s="110"/>
      <c r="H360" s="104"/>
      <c r="I360" s="140"/>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5"/>
      <c r="G361" s="110"/>
      <c r="H361" s="104"/>
      <c r="I361" s="116"/>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5"/>
      <c r="G362" s="110"/>
      <c r="H362" s="104"/>
      <c r="I362" s="121"/>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5"/>
      <c r="G363" s="110"/>
      <c r="H363" s="104"/>
      <c r="I363" s="116"/>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5"/>
      <c r="G364" s="110"/>
      <c r="H364" s="104"/>
      <c r="I364" s="121"/>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5"/>
      <c r="G365" s="110"/>
      <c r="H365" s="104"/>
      <c r="I365" s="121"/>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5"/>
      <c r="G366" s="110"/>
      <c r="H366" s="104"/>
      <c r="I366" s="121"/>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5"/>
      <c r="G367" s="110"/>
      <c r="H367" s="104"/>
      <c r="I367" s="117"/>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5"/>
      <c r="G368" s="110"/>
      <c r="H368" s="104"/>
      <c r="I368" s="121"/>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5"/>
      <c r="G369" s="110"/>
      <c r="H369" s="104"/>
      <c r="I369" s="117"/>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5"/>
      <c r="G370" s="110"/>
      <c r="H370" s="104"/>
      <c r="I370" s="117"/>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5"/>
      <c r="G371" s="110"/>
      <c r="H371" s="104"/>
      <c r="I371" s="117"/>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5"/>
      <c r="G372" s="110"/>
      <c r="H372" s="104"/>
      <c r="I372" s="117"/>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5"/>
      <c r="G373" s="110"/>
      <c r="H373" s="104"/>
      <c r="I373" s="117"/>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5"/>
      <c r="G374" s="110"/>
      <c r="H374" s="104"/>
      <c r="I374" s="117"/>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5"/>
      <c r="G375" s="110"/>
      <c r="H375" s="104"/>
      <c r="I375" s="117"/>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5"/>
      <c r="G376" s="110"/>
      <c r="H376" s="104"/>
      <c r="I376" s="121"/>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5"/>
      <c r="G377" s="110"/>
      <c r="H377" s="104"/>
      <c r="I377" s="121"/>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5"/>
      <c r="G378" s="110"/>
      <c r="H378" s="104"/>
      <c r="I378" s="121"/>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5"/>
      <c r="G379" s="110"/>
      <c r="H379" s="104"/>
      <c r="I379" s="121"/>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5"/>
      <c r="G380" s="110"/>
      <c r="H380" s="104"/>
      <c r="I380" s="121"/>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5"/>
      <c r="G381" s="110"/>
      <c r="H381" s="104"/>
      <c r="I381" s="121"/>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5"/>
      <c r="G382" s="110"/>
      <c r="H382" s="104"/>
      <c r="I382" s="121"/>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5"/>
      <c r="G383" s="110"/>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5"/>
      <c r="G384" s="110"/>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5"/>
      <c r="G385" s="110"/>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5"/>
      <c r="G386" s="110"/>
      <c r="H386" s="104"/>
      <c r="I386" s="121"/>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5"/>
      <c r="G387" s="110"/>
      <c r="H387" s="104"/>
      <c r="I387" s="121"/>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5"/>
      <c r="G388" s="110"/>
      <c r="H388" s="104"/>
      <c r="I388" s="121"/>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5"/>
      <c r="G389" s="110"/>
      <c r="H389" s="104"/>
      <c r="I389" s="121"/>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5"/>
      <c r="G390" s="110"/>
      <c r="H390" s="104"/>
      <c r="I390" s="121"/>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5"/>
      <c r="G391" s="110"/>
      <c r="H391" s="104"/>
      <c r="I391" s="121"/>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5"/>
      <c r="G392" s="110"/>
      <c r="H392" s="104"/>
      <c r="I392" s="121"/>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5"/>
      <c r="G393" s="110"/>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5"/>
      <c r="G394" s="110"/>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5"/>
      <c r="G395" s="110"/>
      <c r="H395" s="104"/>
      <c r="I395" s="121"/>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5"/>
      <c r="G396" s="110"/>
      <c r="H396" s="104"/>
      <c r="I396" s="121"/>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5"/>
      <c r="G397" s="110"/>
      <c r="H397" s="104"/>
      <c r="I397" s="121"/>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4"/>
      <c r="G398" s="110"/>
      <c r="H398" s="104"/>
      <c r="I398" s="121"/>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4"/>
      <c r="G399" s="110"/>
      <c r="H399" s="104"/>
      <c r="I399" s="121"/>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4"/>
      <c r="G400" s="110"/>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4"/>
      <c r="G401" s="110"/>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4"/>
      <c r="G402" s="110"/>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4"/>
      <c r="G403" s="110"/>
      <c r="H403" s="104"/>
      <c r="I403" s="121"/>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4"/>
      <c r="G404" s="110"/>
      <c r="H404" s="104"/>
      <c r="I404" s="121"/>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4"/>
      <c r="G405" s="110"/>
      <c r="H405" s="104"/>
      <c r="I405" s="121"/>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4"/>
      <c r="G406" s="110"/>
      <c r="H406" s="104"/>
      <c r="I406" s="121"/>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4"/>
      <c r="G407" s="110"/>
      <c r="H407" s="104"/>
      <c r="I407" s="121"/>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4"/>
      <c r="G408" s="110"/>
      <c r="H408" s="104"/>
      <c r="I408" s="121"/>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4"/>
      <c r="G409" s="110"/>
      <c r="H409" s="104"/>
      <c r="I409" s="121"/>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4"/>
      <c r="G410" s="110"/>
      <c r="H410" s="104"/>
      <c r="I410" s="121"/>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4"/>
      <c r="G411" s="110"/>
      <c r="H411" s="104"/>
      <c r="I411" s="121"/>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4"/>
      <c r="G412" s="110"/>
      <c r="H412" s="104"/>
      <c r="I412" s="121"/>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4"/>
      <c r="G413" s="110"/>
      <c r="H413" s="104"/>
      <c r="I413" s="121"/>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4"/>
      <c r="G414" s="110"/>
      <c r="H414" s="104"/>
      <c r="I414" s="121"/>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4"/>
      <c r="G415" s="110"/>
      <c r="H415" s="104"/>
      <c r="I415" s="121"/>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4"/>
      <c r="G416" s="110"/>
      <c r="H416" s="104"/>
      <c r="I416" s="121"/>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4"/>
      <c r="G417" s="110"/>
      <c r="H417" s="104"/>
      <c r="I417" s="121"/>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4"/>
      <c r="G418" s="110"/>
      <c r="H418" s="104"/>
      <c r="I418" s="121"/>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4"/>
      <c r="G419" s="110"/>
      <c r="H419" s="104"/>
      <c r="I419" s="121"/>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4"/>
      <c r="G420" s="110"/>
      <c r="H420" s="104"/>
      <c r="I420" s="121"/>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4"/>
      <c r="G421" s="110"/>
      <c r="H421" s="104"/>
      <c r="I421" s="121"/>
      <c r="J421" s="1">
        <f t="shared" si="36"/>
        <v>0</v>
      </c>
      <c r="K421" s="8">
        <f t="shared" si="37"/>
        <v>0</v>
      </c>
      <c r="L421" s="8">
        <f t="shared" si="38"/>
        <v>0</v>
      </c>
      <c r="M421" s="7"/>
      <c r="N421" s="6">
        <f t="shared" si="39"/>
        <v>0</v>
      </c>
      <c r="U421" s="13">
        <f t="shared" si="40"/>
        <v>0</v>
      </c>
      <c r="V421" s="13">
        <f t="shared" si="41"/>
        <v>0</v>
      </c>
    </row>
    <row r="422" spans="1:22" ht="16.5" customHeight="1">
      <c r="A422" s="1">
        <v>421</v>
      </c>
      <c r="B422" s="136"/>
      <c r="C422" s="99"/>
      <c r="D422" s="100"/>
      <c r="E422" s="101"/>
      <c r="F422" s="114"/>
      <c r="G422" s="110"/>
      <c r="H422" s="104"/>
      <c r="I422" s="121"/>
      <c r="J422" s="1">
        <f t="shared" si="36"/>
        <v>0</v>
      </c>
      <c r="K422" s="8">
        <f t="shared" si="37"/>
        <v>0</v>
      </c>
      <c r="L422" s="8">
        <f t="shared" si="38"/>
        <v>0</v>
      </c>
      <c r="M422" s="7"/>
      <c r="N422" s="6">
        <f t="shared" si="39"/>
        <v>0</v>
      </c>
      <c r="U422" s="13">
        <f t="shared" si="40"/>
        <v>0</v>
      </c>
      <c r="V422" s="13">
        <f t="shared" si="41"/>
        <v>0</v>
      </c>
    </row>
    <row r="423" spans="1:22" ht="16.5" customHeight="1">
      <c r="A423" s="1">
        <v>422</v>
      </c>
      <c r="B423" s="136"/>
      <c r="C423" s="99"/>
      <c r="D423" s="100"/>
      <c r="E423" s="101"/>
      <c r="F423" s="114"/>
      <c r="G423" s="110"/>
      <c r="H423" s="104"/>
      <c r="I423" s="121"/>
      <c r="J423" s="1">
        <f t="shared" si="36"/>
        <v>0</v>
      </c>
      <c r="K423" s="8">
        <f t="shared" si="37"/>
        <v>0</v>
      </c>
      <c r="L423" s="8">
        <f t="shared" si="38"/>
        <v>0</v>
      </c>
      <c r="M423" s="7"/>
      <c r="N423" s="6">
        <f t="shared" si="39"/>
        <v>0</v>
      </c>
      <c r="U423" s="13">
        <f t="shared" si="40"/>
        <v>0</v>
      </c>
      <c r="V423" s="13">
        <f t="shared" si="41"/>
        <v>0</v>
      </c>
    </row>
    <row r="424" spans="1:22" ht="16.5" customHeight="1">
      <c r="A424" s="1">
        <v>423</v>
      </c>
      <c r="B424" s="136"/>
      <c r="C424" s="99"/>
      <c r="D424" s="100"/>
      <c r="E424" s="101"/>
      <c r="F424" s="114"/>
      <c r="G424" s="110"/>
      <c r="H424" s="104"/>
      <c r="I424" s="121"/>
      <c r="J424" s="1">
        <f t="shared" si="36"/>
        <v>0</v>
      </c>
      <c r="K424" s="8">
        <f t="shared" si="37"/>
        <v>0</v>
      </c>
      <c r="L424" s="8">
        <f t="shared" si="38"/>
        <v>0</v>
      </c>
      <c r="M424" s="7"/>
      <c r="N424" s="6">
        <f t="shared" si="39"/>
        <v>0</v>
      </c>
      <c r="U424" s="13">
        <f t="shared" si="40"/>
        <v>0</v>
      </c>
      <c r="V424" s="13">
        <f t="shared" si="41"/>
        <v>0</v>
      </c>
    </row>
    <row r="425" spans="1:22" ht="16.5" customHeight="1">
      <c r="A425" s="1">
        <v>424</v>
      </c>
      <c r="B425" s="136"/>
      <c r="C425" s="99"/>
      <c r="D425" s="100"/>
      <c r="E425" s="101"/>
      <c r="F425" s="114"/>
      <c r="G425" s="110"/>
      <c r="H425" s="104"/>
      <c r="I425" s="121"/>
      <c r="J425" s="1">
        <f t="shared" si="36"/>
        <v>0</v>
      </c>
      <c r="K425" s="8">
        <f t="shared" si="37"/>
        <v>0</v>
      </c>
      <c r="L425" s="8">
        <f t="shared" si="38"/>
        <v>0</v>
      </c>
      <c r="M425" s="7"/>
      <c r="N425" s="6">
        <f t="shared" si="39"/>
        <v>0</v>
      </c>
      <c r="U425" s="13">
        <f t="shared" si="40"/>
        <v>0</v>
      </c>
      <c r="V425" s="13">
        <f t="shared" si="41"/>
        <v>0</v>
      </c>
    </row>
    <row r="426" spans="1:22" ht="16.5" customHeight="1">
      <c r="A426" s="1">
        <v>425</v>
      </c>
      <c r="B426" s="136"/>
      <c r="C426" s="99"/>
      <c r="D426" s="100"/>
      <c r="E426" s="101"/>
      <c r="F426" s="114"/>
      <c r="G426" s="110"/>
      <c r="H426" s="104"/>
      <c r="I426" s="121"/>
      <c r="J426" s="1">
        <f t="shared" si="36"/>
        <v>0</v>
      </c>
      <c r="K426" s="8">
        <f t="shared" si="37"/>
        <v>0</v>
      </c>
      <c r="L426" s="8">
        <f t="shared" si="38"/>
        <v>0</v>
      </c>
      <c r="M426" s="7"/>
      <c r="N426" s="6">
        <f t="shared" si="39"/>
        <v>0</v>
      </c>
      <c r="U426" s="13">
        <f t="shared" si="40"/>
        <v>0</v>
      </c>
      <c r="V426" s="13">
        <f t="shared" si="41"/>
        <v>0</v>
      </c>
    </row>
    <row r="427" spans="1:22" ht="16.5" customHeight="1">
      <c r="A427" s="1">
        <v>426</v>
      </c>
      <c r="B427" s="136"/>
      <c r="C427" s="99"/>
      <c r="D427" s="100"/>
      <c r="E427" s="101"/>
      <c r="F427" s="114"/>
      <c r="G427" s="110"/>
      <c r="H427" s="104"/>
      <c r="I427" s="121"/>
      <c r="J427" s="1">
        <f t="shared" si="36"/>
        <v>0</v>
      </c>
      <c r="K427" s="8">
        <f t="shared" si="37"/>
        <v>0</v>
      </c>
      <c r="L427" s="8">
        <f t="shared" si="38"/>
        <v>0</v>
      </c>
      <c r="M427" s="7"/>
      <c r="N427" s="6">
        <f t="shared" si="39"/>
        <v>0</v>
      </c>
      <c r="U427" s="13">
        <f t="shared" si="40"/>
        <v>0</v>
      </c>
      <c r="V427" s="13">
        <f t="shared" si="41"/>
        <v>0</v>
      </c>
    </row>
    <row r="428" spans="1:22" ht="16.5" customHeight="1">
      <c r="A428" s="1">
        <v>427</v>
      </c>
      <c r="B428" s="136"/>
      <c r="C428" s="99"/>
      <c r="D428" s="100"/>
      <c r="E428" s="101"/>
      <c r="F428" s="114"/>
      <c r="G428" s="110"/>
      <c r="H428" s="104"/>
      <c r="I428" s="121"/>
      <c r="J428" s="1">
        <f t="shared" si="36"/>
        <v>0</v>
      </c>
      <c r="K428" s="8">
        <f t="shared" si="37"/>
        <v>0</v>
      </c>
      <c r="L428" s="8">
        <f t="shared" si="38"/>
        <v>0</v>
      </c>
      <c r="M428" s="7"/>
      <c r="N428" s="6">
        <f t="shared" si="39"/>
        <v>0</v>
      </c>
      <c r="U428" s="13">
        <f t="shared" si="40"/>
        <v>0</v>
      </c>
      <c r="V428" s="13">
        <f t="shared" si="41"/>
        <v>0</v>
      </c>
    </row>
    <row r="429" spans="1:22" ht="16.5" customHeight="1">
      <c r="A429" s="1">
        <v>428</v>
      </c>
      <c r="B429" s="136"/>
      <c r="C429" s="99"/>
      <c r="D429" s="100"/>
      <c r="E429" s="101"/>
      <c r="F429" s="114"/>
      <c r="G429" s="110"/>
      <c r="H429" s="104"/>
      <c r="I429" s="121"/>
      <c r="J429" s="1">
        <f t="shared" si="36"/>
        <v>0</v>
      </c>
      <c r="K429" s="8">
        <f t="shared" si="37"/>
        <v>0</v>
      </c>
      <c r="L429" s="8">
        <f t="shared" si="38"/>
        <v>0</v>
      </c>
      <c r="M429" s="7"/>
      <c r="N429" s="6">
        <f t="shared" si="39"/>
        <v>0</v>
      </c>
      <c r="U429" s="13">
        <f t="shared" si="40"/>
        <v>0</v>
      </c>
      <c r="V429" s="13">
        <f t="shared" si="41"/>
        <v>0</v>
      </c>
    </row>
    <row r="430" spans="1:22" ht="16.5" customHeight="1">
      <c r="A430" s="1">
        <v>429</v>
      </c>
      <c r="B430" s="136"/>
      <c r="C430" s="99"/>
      <c r="D430" s="100"/>
      <c r="E430" s="101"/>
      <c r="F430" s="114"/>
      <c r="G430" s="110"/>
      <c r="H430" s="104"/>
      <c r="I430" s="121"/>
      <c r="J430" s="1">
        <f t="shared" si="36"/>
        <v>0</v>
      </c>
      <c r="K430" s="8">
        <f t="shared" si="37"/>
        <v>0</v>
      </c>
      <c r="L430" s="8">
        <f t="shared" si="38"/>
        <v>0</v>
      </c>
      <c r="M430" s="7"/>
      <c r="N430" s="6">
        <f t="shared" si="39"/>
        <v>0</v>
      </c>
      <c r="U430" s="13">
        <f t="shared" si="40"/>
        <v>0</v>
      </c>
      <c r="V430" s="13">
        <f t="shared" si="41"/>
        <v>0</v>
      </c>
    </row>
    <row r="431" spans="1:22" ht="16.5" customHeight="1">
      <c r="A431" s="1">
        <v>430</v>
      </c>
      <c r="B431" s="136"/>
      <c r="C431" s="99"/>
      <c r="D431" s="100"/>
      <c r="E431" s="101"/>
      <c r="F431" s="114"/>
      <c r="G431" s="110"/>
      <c r="H431" s="104"/>
      <c r="I431" s="121"/>
      <c r="J431" s="1">
        <f t="shared" si="36"/>
        <v>0</v>
      </c>
      <c r="K431" s="8">
        <f t="shared" si="37"/>
        <v>0</v>
      </c>
      <c r="L431" s="8">
        <f t="shared" si="38"/>
        <v>0</v>
      </c>
      <c r="M431" s="7"/>
      <c r="N431" s="6">
        <f t="shared" si="39"/>
        <v>0</v>
      </c>
      <c r="U431" s="13">
        <f t="shared" si="40"/>
        <v>0</v>
      </c>
      <c r="V431" s="13">
        <f t="shared" si="41"/>
        <v>0</v>
      </c>
    </row>
    <row r="432" spans="1:22" ht="16.5" customHeight="1">
      <c r="A432" s="1">
        <v>431</v>
      </c>
      <c r="B432" s="136"/>
      <c r="C432" s="99"/>
      <c r="D432" s="100"/>
      <c r="E432" s="101"/>
      <c r="F432" s="114"/>
      <c r="G432" s="110"/>
      <c r="H432" s="104"/>
      <c r="I432" s="121"/>
      <c r="J432" s="1">
        <f t="shared" si="36"/>
        <v>0</v>
      </c>
      <c r="K432" s="8">
        <f t="shared" si="37"/>
        <v>0</v>
      </c>
      <c r="L432" s="8">
        <f t="shared" si="38"/>
        <v>0</v>
      </c>
      <c r="M432" s="7"/>
      <c r="N432" s="6">
        <f t="shared" si="39"/>
        <v>0</v>
      </c>
      <c r="U432" s="13">
        <f t="shared" si="40"/>
        <v>0</v>
      </c>
      <c r="V432" s="13">
        <f t="shared" si="41"/>
        <v>0</v>
      </c>
    </row>
    <row r="433" spans="1:22" ht="16.5" customHeight="1">
      <c r="A433" s="1">
        <v>432</v>
      </c>
      <c r="B433" s="136"/>
      <c r="C433" s="99"/>
      <c r="D433" s="100"/>
      <c r="E433" s="101"/>
      <c r="F433" s="114"/>
      <c r="G433" s="110"/>
      <c r="H433" s="104"/>
      <c r="I433" s="121"/>
      <c r="J433" s="1">
        <f t="shared" si="36"/>
        <v>0</v>
      </c>
      <c r="K433" s="8">
        <f t="shared" si="37"/>
        <v>0</v>
      </c>
      <c r="L433" s="8">
        <f t="shared" si="38"/>
        <v>0</v>
      </c>
      <c r="M433" s="7"/>
      <c r="N433" s="6">
        <f t="shared" si="39"/>
        <v>0</v>
      </c>
      <c r="U433" s="13">
        <f t="shared" si="40"/>
        <v>0</v>
      </c>
      <c r="V433" s="13">
        <f t="shared" si="41"/>
        <v>0</v>
      </c>
    </row>
    <row r="434" spans="1:22" ht="16.5" customHeight="1">
      <c r="A434" s="1">
        <v>433</v>
      </c>
      <c r="B434" s="136"/>
      <c r="C434" s="99"/>
      <c r="D434" s="100"/>
      <c r="E434" s="101"/>
      <c r="F434" s="114"/>
      <c r="G434" s="110"/>
      <c r="H434" s="104"/>
      <c r="I434" s="121"/>
      <c r="J434" s="1">
        <f t="shared" si="36"/>
        <v>0</v>
      </c>
      <c r="K434" s="8">
        <f t="shared" si="37"/>
        <v>0</v>
      </c>
      <c r="L434" s="8">
        <f t="shared" si="38"/>
        <v>0</v>
      </c>
      <c r="M434" s="7"/>
      <c r="N434" s="6">
        <f t="shared" si="39"/>
        <v>0</v>
      </c>
      <c r="U434" s="13">
        <f t="shared" si="40"/>
        <v>0</v>
      </c>
      <c r="V434" s="13">
        <f t="shared" si="41"/>
        <v>0</v>
      </c>
    </row>
    <row r="435" spans="1:22" ht="16.5" customHeight="1">
      <c r="A435" s="1">
        <v>434</v>
      </c>
      <c r="B435" s="136"/>
      <c r="C435" s="99"/>
      <c r="D435" s="100"/>
      <c r="E435" s="101"/>
      <c r="F435" s="114"/>
      <c r="G435" s="110"/>
      <c r="H435" s="104"/>
      <c r="I435" s="121"/>
      <c r="J435" s="1">
        <f t="shared" si="36"/>
        <v>0</v>
      </c>
      <c r="K435" s="8">
        <f t="shared" si="37"/>
        <v>0</v>
      </c>
      <c r="L435" s="8">
        <f t="shared" si="38"/>
        <v>0</v>
      </c>
      <c r="M435" s="7"/>
      <c r="N435" s="6">
        <f t="shared" si="39"/>
        <v>0</v>
      </c>
      <c r="U435" s="13">
        <f t="shared" si="40"/>
        <v>0</v>
      </c>
      <c r="V435" s="13">
        <f t="shared" si="41"/>
        <v>0</v>
      </c>
    </row>
    <row r="436" spans="1:22" ht="16.5" customHeight="1">
      <c r="A436" s="1">
        <v>435</v>
      </c>
      <c r="B436" s="136"/>
      <c r="C436" s="99"/>
      <c r="D436" s="100"/>
      <c r="E436" s="101"/>
      <c r="F436" s="114"/>
      <c r="G436" s="110"/>
      <c r="H436" s="104"/>
      <c r="I436" s="121"/>
      <c r="J436" s="1">
        <f t="shared" si="36"/>
        <v>0</v>
      </c>
      <c r="K436" s="8">
        <f t="shared" si="37"/>
        <v>0</v>
      </c>
      <c r="L436" s="8">
        <f t="shared" si="38"/>
        <v>0</v>
      </c>
      <c r="M436" s="7"/>
      <c r="N436" s="6">
        <f t="shared" si="39"/>
        <v>0</v>
      </c>
      <c r="U436" s="13">
        <f t="shared" si="40"/>
        <v>0</v>
      </c>
      <c r="V436" s="13">
        <f t="shared" si="41"/>
        <v>0</v>
      </c>
    </row>
    <row r="437" spans="1:22" ht="16.5" customHeight="1">
      <c r="A437" s="1">
        <v>436</v>
      </c>
      <c r="B437" s="136"/>
      <c r="C437" s="99"/>
      <c r="D437" s="100"/>
      <c r="E437" s="101"/>
      <c r="F437" s="122"/>
      <c r="G437" s="110"/>
      <c r="H437" s="104"/>
      <c r="I437" s="121"/>
      <c r="J437" s="1">
        <f t="shared" si="36"/>
        <v>0</v>
      </c>
      <c r="K437" s="8">
        <f t="shared" si="37"/>
        <v>0</v>
      </c>
      <c r="L437" s="8">
        <f t="shared" si="38"/>
        <v>0</v>
      </c>
      <c r="M437" s="7"/>
      <c r="N437" s="6">
        <f t="shared" si="39"/>
        <v>0</v>
      </c>
      <c r="U437" s="13">
        <f t="shared" si="40"/>
        <v>0</v>
      </c>
      <c r="V437" s="13">
        <f t="shared" si="41"/>
        <v>0</v>
      </c>
    </row>
    <row r="438" spans="1:22" ht="16.5" customHeight="1">
      <c r="A438" s="1">
        <v>437</v>
      </c>
      <c r="B438" s="136"/>
      <c r="C438" s="99"/>
      <c r="D438" s="100"/>
      <c r="E438" s="101"/>
      <c r="F438" s="122"/>
      <c r="G438" s="110"/>
      <c r="H438" s="104"/>
      <c r="I438" s="121"/>
      <c r="J438" s="1">
        <f t="shared" si="36"/>
        <v>0</v>
      </c>
      <c r="K438" s="8">
        <f t="shared" si="37"/>
        <v>0</v>
      </c>
      <c r="L438" s="8">
        <f t="shared" si="38"/>
        <v>0</v>
      </c>
      <c r="M438" s="7"/>
      <c r="N438" s="6">
        <f t="shared" si="39"/>
        <v>0</v>
      </c>
      <c r="U438" s="13">
        <f t="shared" si="40"/>
        <v>0</v>
      </c>
      <c r="V438" s="13">
        <f t="shared" si="41"/>
        <v>0</v>
      </c>
    </row>
    <row r="439" spans="1:22" ht="16.5" customHeight="1">
      <c r="A439" s="1">
        <v>438</v>
      </c>
      <c r="B439" s="136"/>
      <c r="C439" s="99"/>
      <c r="D439" s="100"/>
      <c r="E439" s="101"/>
      <c r="F439" s="122"/>
      <c r="G439" s="110"/>
      <c r="H439" s="104"/>
      <c r="I439" s="121"/>
      <c r="J439" s="1">
        <f t="shared" si="36"/>
        <v>0</v>
      </c>
      <c r="K439" s="8">
        <f t="shared" si="37"/>
        <v>0</v>
      </c>
      <c r="L439" s="8">
        <f t="shared" si="38"/>
        <v>0</v>
      </c>
      <c r="M439" s="7"/>
      <c r="N439" s="6">
        <f t="shared" si="39"/>
        <v>0</v>
      </c>
      <c r="U439" s="13">
        <f t="shared" si="40"/>
        <v>0</v>
      </c>
      <c r="V439" s="13">
        <f t="shared" si="41"/>
        <v>0</v>
      </c>
    </row>
    <row r="440" spans="1:22" ht="16.5" customHeight="1">
      <c r="A440" s="1">
        <v>439</v>
      </c>
      <c r="B440" s="136"/>
      <c r="C440" s="99"/>
      <c r="D440" s="100"/>
      <c r="E440" s="101"/>
      <c r="F440" s="122"/>
      <c r="G440" s="110"/>
      <c r="H440" s="104"/>
      <c r="I440" s="121"/>
      <c r="J440" s="1">
        <f t="shared" si="36"/>
        <v>0</v>
      </c>
      <c r="K440" s="8">
        <f t="shared" si="37"/>
        <v>0</v>
      </c>
      <c r="L440" s="8">
        <f t="shared" si="38"/>
        <v>0</v>
      </c>
      <c r="M440" s="7"/>
      <c r="N440" s="6">
        <f t="shared" si="39"/>
        <v>0</v>
      </c>
      <c r="U440" s="13">
        <f t="shared" si="40"/>
        <v>0</v>
      </c>
      <c r="V440" s="13">
        <f t="shared" si="41"/>
        <v>0</v>
      </c>
    </row>
    <row r="441" spans="1:22" ht="16.5" customHeight="1">
      <c r="A441" s="1">
        <v>440</v>
      </c>
      <c r="B441" s="136"/>
      <c r="C441" s="99"/>
      <c r="D441" s="100"/>
      <c r="E441" s="101"/>
      <c r="F441" s="122"/>
      <c r="G441" s="110"/>
      <c r="H441" s="104"/>
      <c r="I441" s="121"/>
      <c r="J441" s="1">
        <f t="shared" si="36"/>
        <v>0</v>
      </c>
      <c r="K441" s="8">
        <f t="shared" si="37"/>
        <v>0</v>
      </c>
      <c r="L441" s="8">
        <f t="shared" si="38"/>
        <v>0</v>
      </c>
      <c r="M441" s="7"/>
      <c r="N441" s="6">
        <f t="shared" si="39"/>
        <v>0</v>
      </c>
      <c r="U441" s="13">
        <f t="shared" si="40"/>
        <v>0</v>
      </c>
      <c r="V441" s="13">
        <f t="shared" si="41"/>
        <v>0</v>
      </c>
    </row>
    <row r="442" spans="1:22" ht="16.5" customHeight="1">
      <c r="A442" s="1">
        <v>441</v>
      </c>
      <c r="B442" s="136"/>
      <c r="C442" s="99"/>
      <c r="D442" s="100"/>
      <c r="E442" s="101"/>
      <c r="F442" s="122"/>
      <c r="G442" s="110"/>
      <c r="H442" s="104"/>
      <c r="I442" s="121"/>
      <c r="J442" s="1">
        <f t="shared" si="36"/>
        <v>0</v>
      </c>
      <c r="K442" s="8">
        <f t="shared" si="37"/>
        <v>0</v>
      </c>
      <c r="L442" s="8">
        <f t="shared" si="38"/>
        <v>0</v>
      </c>
      <c r="M442" s="7"/>
      <c r="N442" s="6">
        <f t="shared" si="39"/>
        <v>0</v>
      </c>
      <c r="U442" s="13">
        <f t="shared" si="40"/>
        <v>0</v>
      </c>
      <c r="V442" s="13">
        <f t="shared" si="41"/>
        <v>0</v>
      </c>
    </row>
    <row r="443" spans="1:22" ht="16.5" customHeight="1">
      <c r="A443" s="1">
        <v>442</v>
      </c>
      <c r="B443" s="136"/>
      <c r="C443" s="99"/>
      <c r="D443" s="100"/>
      <c r="E443" s="101"/>
      <c r="F443" s="122"/>
      <c r="G443" s="110"/>
      <c r="H443" s="104"/>
      <c r="I443" s="121"/>
      <c r="J443" s="1">
        <f t="shared" si="36"/>
        <v>0</v>
      </c>
      <c r="K443" s="8">
        <f t="shared" si="37"/>
        <v>0</v>
      </c>
      <c r="L443" s="8">
        <f t="shared" si="38"/>
        <v>0</v>
      </c>
      <c r="M443" s="7"/>
      <c r="N443" s="6">
        <f t="shared" si="39"/>
        <v>0</v>
      </c>
      <c r="U443" s="13">
        <f t="shared" si="40"/>
        <v>0</v>
      </c>
      <c r="V443" s="13">
        <f t="shared" si="41"/>
        <v>0</v>
      </c>
    </row>
    <row r="444" spans="1:22" ht="16.5" customHeight="1">
      <c r="A444" s="1">
        <v>443</v>
      </c>
      <c r="B444" s="136"/>
      <c r="C444" s="99"/>
      <c r="D444" s="100"/>
      <c r="E444" s="101"/>
      <c r="F444" s="122"/>
      <c r="G444" s="110"/>
      <c r="H444" s="104"/>
      <c r="I444" s="121"/>
      <c r="J444" s="1">
        <f t="shared" si="36"/>
        <v>0</v>
      </c>
      <c r="K444" s="8">
        <f t="shared" si="37"/>
        <v>0</v>
      </c>
      <c r="L444" s="8">
        <f t="shared" si="38"/>
        <v>0</v>
      </c>
      <c r="M444" s="7"/>
      <c r="N444" s="6">
        <f t="shared" si="39"/>
        <v>0</v>
      </c>
      <c r="U444" s="13">
        <f t="shared" si="40"/>
        <v>0</v>
      </c>
      <c r="V444" s="13">
        <f t="shared" si="41"/>
        <v>0</v>
      </c>
    </row>
    <row r="445" spans="1:22" ht="16.5" customHeight="1">
      <c r="A445" s="1">
        <v>444</v>
      </c>
      <c r="B445" s="136"/>
      <c r="C445" s="99"/>
      <c r="D445" s="100"/>
      <c r="E445" s="101"/>
      <c r="F445" s="122"/>
      <c r="G445" s="110"/>
      <c r="H445" s="104"/>
      <c r="I445" s="121"/>
      <c r="J445" s="1">
        <f t="shared" si="36"/>
        <v>0</v>
      </c>
      <c r="K445" s="8">
        <f t="shared" si="37"/>
        <v>0</v>
      </c>
      <c r="L445" s="8">
        <f t="shared" si="38"/>
        <v>0</v>
      </c>
      <c r="M445" s="7"/>
      <c r="N445" s="6">
        <f t="shared" si="39"/>
        <v>0</v>
      </c>
      <c r="U445" s="13">
        <f t="shared" si="40"/>
        <v>0</v>
      </c>
      <c r="V445" s="13">
        <f t="shared" si="41"/>
        <v>0</v>
      </c>
    </row>
    <row r="446" spans="1:22" ht="16.5" customHeight="1">
      <c r="A446" s="1">
        <v>445</v>
      </c>
      <c r="B446" s="136"/>
      <c r="C446" s="99"/>
      <c r="D446" s="100"/>
      <c r="E446" s="101"/>
      <c r="F446" s="122"/>
      <c r="G446" s="110"/>
      <c r="H446" s="104"/>
      <c r="I446" s="121"/>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6"/>
      <c r="C447" s="99"/>
      <c r="D447" s="100"/>
      <c r="E447" s="101"/>
      <c r="F447" s="122"/>
      <c r="G447" s="110"/>
      <c r="H447" s="104"/>
      <c r="I447" s="121"/>
      <c r="J447" s="1">
        <f t="shared" si="42"/>
        <v>0</v>
      </c>
      <c r="K447" s="8">
        <f t="shared" si="43"/>
        <v>0</v>
      </c>
      <c r="L447" s="8">
        <f t="shared" si="44"/>
        <v>0</v>
      </c>
      <c r="M447" s="7"/>
      <c r="N447" s="6">
        <f t="shared" si="45"/>
        <v>0</v>
      </c>
      <c r="U447" s="13">
        <f t="shared" si="40"/>
        <v>0</v>
      </c>
      <c r="V447" s="13">
        <f t="shared" si="41"/>
        <v>0</v>
      </c>
    </row>
    <row r="448" spans="1:22" ht="16.5" customHeight="1">
      <c r="A448" s="1">
        <v>447</v>
      </c>
      <c r="B448" s="136"/>
      <c r="C448" s="99"/>
      <c r="D448" s="100"/>
      <c r="E448" s="101"/>
      <c r="F448" s="122"/>
      <c r="G448" s="110"/>
      <c r="H448" s="104"/>
      <c r="I448" s="121"/>
      <c r="J448" s="1">
        <f t="shared" si="42"/>
        <v>0</v>
      </c>
      <c r="K448" s="8">
        <f t="shared" si="43"/>
        <v>0</v>
      </c>
      <c r="L448" s="8">
        <f t="shared" si="44"/>
        <v>0</v>
      </c>
      <c r="M448" s="7"/>
      <c r="N448" s="6">
        <f t="shared" si="45"/>
        <v>0</v>
      </c>
      <c r="U448" s="13">
        <f t="shared" si="40"/>
        <v>0</v>
      </c>
      <c r="V448" s="13">
        <f t="shared" si="41"/>
        <v>0</v>
      </c>
    </row>
    <row r="449" spans="1:22" ht="16.5" customHeight="1">
      <c r="A449" s="1">
        <v>448</v>
      </c>
      <c r="B449" s="136"/>
      <c r="C449" s="99"/>
      <c r="D449" s="100"/>
      <c r="E449" s="101"/>
      <c r="F449" s="115"/>
      <c r="G449" s="110"/>
      <c r="H449" s="104"/>
      <c r="I449" s="121"/>
      <c r="J449" s="1">
        <f t="shared" si="42"/>
        <v>0</v>
      </c>
      <c r="K449" s="8">
        <f t="shared" si="43"/>
        <v>0</v>
      </c>
      <c r="L449" s="8">
        <f t="shared" si="44"/>
        <v>0</v>
      </c>
      <c r="M449" s="7"/>
      <c r="N449" s="6">
        <f t="shared" si="45"/>
        <v>0</v>
      </c>
      <c r="U449" s="13">
        <f t="shared" si="40"/>
        <v>0</v>
      </c>
      <c r="V449" s="13">
        <f t="shared" si="41"/>
        <v>0</v>
      </c>
    </row>
    <row r="450" spans="1:22" ht="16.5" customHeight="1">
      <c r="A450" s="1">
        <v>449</v>
      </c>
      <c r="B450" s="136"/>
      <c r="C450" s="99"/>
      <c r="D450" s="100"/>
      <c r="E450" s="101"/>
      <c r="F450" s="115"/>
      <c r="G450" s="110"/>
      <c r="H450" s="104"/>
      <c r="I450" s="121"/>
      <c r="J450" s="1">
        <f t="shared" si="42"/>
        <v>0</v>
      </c>
      <c r="K450" s="8">
        <f t="shared" si="43"/>
        <v>0</v>
      </c>
      <c r="L450" s="8">
        <f t="shared" si="44"/>
        <v>0</v>
      </c>
      <c r="M450" s="7"/>
      <c r="N450" s="6">
        <f t="shared" si="45"/>
        <v>0</v>
      </c>
      <c r="U450" s="13">
        <f t="shared" si="40"/>
        <v>0</v>
      </c>
      <c r="V450" s="13">
        <f t="shared" si="41"/>
        <v>0</v>
      </c>
    </row>
    <row r="451" spans="1:22" ht="16.5" customHeight="1">
      <c r="A451" s="1">
        <v>450</v>
      </c>
      <c r="B451" s="136"/>
      <c r="C451" s="99"/>
      <c r="D451" s="100"/>
      <c r="E451" s="101"/>
      <c r="F451" s="115"/>
      <c r="G451" s="110"/>
      <c r="H451" s="104"/>
      <c r="I451" s="121"/>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6"/>
      <c r="C452" s="99"/>
      <c r="D452" s="100"/>
      <c r="E452" s="101"/>
      <c r="F452" s="115"/>
      <c r="G452" s="110"/>
      <c r="H452" s="104"/>
      <c r="I452" s="121"/>
      <c r="J452" s="1">
        <f t="shared" si="42"/>
        <v>0</v>
      </c>
      <c r="K452" s="8">
        <f t="shared" si="43"/>
        <v>0</v>
      </c>
      <c r="L452" s="8">
        <f t="shared" si="44"/>
        <v>0</v>
      </c>
      <c r="M452" s="7"/>
      <c r="N452" s="6">
        <f t="shared" si="45"/>
        <v>0</v>
      </c>
      <c r="U452" s="13">
        <f t="shared" si="46"/>
        <v>0</v>
      </c>
      <c r="V452" s="13">
        <f t="shared" si="47"/>
        <v>0</v>
      </c>
    </row>
    <row r="453" spans="1:22" ht="16.5" customHeight="1">
      <c r="A453" s="1">
        <v>452</v>
      </c>
      <c r="B453" s="136"/>
      <c r="C453" s="99"/>
      <c r="D453" s="100"/>
      <c r="E453" s="101"/>
      <c r="F453" s="115"/>
      <c r="G453" s="110"/>
      <c r="H453" s="104"/>
      <c r="I453" s="121"/>
      <c r="J453" s="1">
        <f t="shared" si="42"/>
        <v>0</v>
      </c>
      <c r="K453" s="8">
        <f t="shared" si="43"/>
        <v>0</v>
      </c>
      <c r="L453" s="8">
        <f t="shared" si="44"/>
        <v>0</v>
      </c>
      <c r="M453" s="7"/>
      <c r="N453" s="6">
        <f t="shared" si="45"/>
        <v>0</v>
      </c>
      <c r="U453" s="13">
        <f t="shared" si="46"/>
        <v>0</v>
      </c>
      <c r="V453" s="13">
        <f t="shared" si="47"/>
        <v>0</v>
      </c>
    </row>
    <row r="454" spans="1:22" ht="16.5" customHeight="1">
      <c r="A454" s="1">
        <v>453</v>
      </c>
      <c r="B454" s="136"/>
      <c r="C454" s="99"/>
      <c r="D454" s="100"/>
      <c r="E454" s="101"/>
      <c r="F454" s="115"/>
      <c r="G454" s="110"/>
      <c r="H454" s="104"/>
      <c r="I454" s="121"/>
      <c r="J454" s="1">
        <f t="shared" si="42"/>
        <v>0</v>
      </c>
      <c r="K454" s="8">
        <f t="shared" si="43"/>
        <v>0</v>
      </c>
      <c r="L454" s="8">
        <f t="shared" si="44"/>
        <v>0</v>
      </c>
      <c r="M454" s="7"/>
      <c r="N454" s="6">
        <f t="shared" si="45"/>
        <v>0</v>
      </c>
      <c r="U454" s="13">
        <f t="shared" si="46"/>
        <v>0</v>
      </c>
      <c r="V454" s="13">
        <f t="shared" si="47"/>
        <v>0</v>
      </c>
    </row>
    <row r="455" spans="1:22" ht="16.5" customHeight="1">
      <c r="A455" s="1">
        <v>454</v>
      </c>
      <c r="B455" s="136"/>
      <c r="C455" s="99"/>
      <c r="D455" s="100"/>
      <c r="E455" s="101"/>
      <c r="F455" s="115"/>
      <c r="G455" s="110"/>
      <c r="H455" s="104"/>
      <c r="I455" s="121"/>
      <c r="J455" s="1">
        <f t="shared" si="42"/>
        <v>0</v>
      </c>
      <c r="K455" s="8">
        <f t="shared" si="43"/>
        <v>0</v>
      </c>
      <c r="L455" s="8">
        <f t="shared" si="44"/>
        <v>0</v>
      </c>
      <c r="M455" s="7"/>
      <c r="N455" s="6">
        <f t="shared" si="45"/>
        <v>0</v>
      </c>
      <c r="U455" s="13">
        <f t="shared" si="46"/>
        <v>0</v>
      </c>
      <c r="V455" s="13">
        <f t="shared" si="47"/>
        <v>0</v>
      </c>
    </row>
    <row r="456" spans="1:22" ht="16.5" customHeight="1">
      <c r="A456" s="1">
        <v>455</v>
      </c>
      <c r="B456" s="136"/>
      <c r="C456" s="99"/>
      <c r="D456" s="100"/>
      <c r="E456" s="101"/>
      <c r="F456" s="115"/>
      <c r="G456" s="110"/>
      <c r="H456" s="104"/>
      <c r="I456" s="121"/>
      <c r="J456" s="1">
        <f t="shared" si="42"/>
        <v>0</v>
      </c>
      <c r="K456" s="8">
        <f t="shared" si="43"/>
        <v>0</v>
      </c>
      <c r="L456" s="8">
        <f t="shared" si="44"/>
        <v>0</v>
      </c>
      <c r="M456" s="7"/>
      <c r="N456" s="6">
        <f t="shared" si="45"/>
        <v>0</v>
      </c>
      <c r="U456" s="13">
        <f t="shared" si="46"/>
        <v>0</v>
      </c>
      <c r="V456" s="13">
        <f t="shared" si="47"/>
        <v>0</v>
      </c>
    </row>
    <row r="457" spans="1:22" ht="16.5" customHeight="1">
      <c r="A457" s="1">
        <v>456</v>
      </c>
      <c r="B457" s="136"/>
      <c r="C457" s="99"/>
      <c r="D457" s="100"/>
      <c r="E457" s="101"/>
      <c r="F457" s="115"/>
      <c r="G457" s="110"/>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6"/>
      <c r="C458" s="99"/>
      <c r="D458" s="100"/>
      <c r="E458" s="101"/>
      <c r="F458" s="123"/>
      <c r="G458" s="124"/>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6"/>
      <c r="C459" s="99"/>
      <c r="D459" s="100"/>
      <c r="E459" s="101"/>
      <c r="F459" s="123"/>
      <c r="G459" s="124"/>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6"/>
      <c r="C460" s="99"/>
      <c r="D460" s="100"/>
      <c r="E460" s="101"/>
      <c r="F460" s="123"/>
      <c r="G460" s="124"/>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6"/>
      <c r="C461" s="99"/>
      <c r="D461" s="100"/>
      <c r="E461" s="101"/>
      <c r="F461" s="123"/>
      <c r="G461" s="124"/>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6"/>
      <c r="C462" s="99"/>
      <c r="D462" s="100"/>
      <c r="E462" s="101"/>
      <c r="F462" s="123"/>
      <c r="G462" s="124"/>
      <c r="H462" s="104"/>
      <c r="I462" s="121"/>
      <c r="J462" s="1">
        <f t="shared" si="42"/>
        <v>0</v>
      </c>
      <c r="K462" s="8">
        <f t="shared" si="43"/>
        <v>0</v>
      </c>
      <c r="L462" s="8">
        <f t="shared" si="44"/>
        <v>0</v>
      </c>
      <c r="M462" s="7"/>
      <c r="N462" s="6">
        <f t="shared" si="45"/>
        <v>0</v>
      </c>
      <c r="U462" s="13">
        <f t="shared" si="46"/>
        <v>0</v>
      </c>
      <c r="V462" s="13">
        <f t="shared" si="47"/>
        <v>0</v>
      </c>
    </row>
    <row r="463" spans="1:22" ht="16.5" customHeight="1">
      <c r="A463" s="1">
        <v>462</v>
      </c>
      <c r="B463" s="136"/>
      <c r="C463" s="99"/>
      <c r="D463" s="100"/>
      <c r="E463" s="101"/>
      <c r="F463" s="123"/>
      <c r="G463" s="124"/>
      <c r="H463" s="104"/>
      <c r="I463" s="121"/>
      <c r="J463" s="1">
        <f t="shared" si="42"/>
        <v>0</v>
      </c>
      <c r="K463" s="8">
        <f t="shared" si="43"/>
        <v>0</v>
      </c>
      <c r="L463" s="8">
        <f t="shared" si="44"/>
        <v>0</v>
      </c>
      <c r="M463" s="7"/>
      <c r="N463" s="6">
        <f t="shared" si="45"/>
        <v>0</v>
      </c>
      <c r="U463" s="13">
        <f t="shared" si="46"/>
        <v>0</v>
      </c>
      <c r="V463" s="13">
        <f t="shared" si="47"/>
        <v>0</v>
      </c>
    </row>
    <row r="464" spans="1:22" ht="16.5" customHeight="1">
      <c r="A464" s="1">
        <v>463</v>
      </c>
      <c r="B464" s="136"/>
      <c r="C464" s="99"/>
      <c r="D464" s="100"/>
      <c r="E464" s="101"/>
      <c r="F464" s="123"/>
      <c r="G464" s="124"/>
      <c r="H464" s="104"/>
      <c r="I464" s="121"/>
      <c r="J464" s="1">
        <f t="shared" si="42"/>
        <v>0</v>
      </c>
      <c r="K464" s="8">
        <f t="shared" si="43"/>
        <v>0</v>
      </c>
      <c r="L464" s="8">
        <f t="shared" si="44"/>
        <v>0</v>
      </c>
      <c r="M464" s="7"/>
      <c r="N464" s="6">
        <f t="shared" si="45"/>
        <v>0</v>
      </c>
      <c r="U464" s="13">
        <f t="shared" si="46"/>
        <v>0</v>
      </c>
      <c r="V464" s="13">
        <f t="shared" si="47"/>
        <v>0</v>
      </c>
    </row>
    <row r="465" spans="1:22" ht="16.5" customHeight="1">
      <c r="A465" s="1">
        <v>464</v>
      </c>
      <c r="B465" s="136"/>
      <c r="C465" s="99"/>
      <c r="D465" s="100"/>
      <c r="E465" s="101"/>
      <c r="F465" s="123"/>
      <c r="G465" s="124"/>
      <c r="H465" s="104"/>
      <c r="I465" s="121"/>
      <c r="J465" s="1">
        <f t="shared" si="42"/>
        <v>0</v>
      </c>
      <c r="K465" s="8">
        <f t="shared" si="43"/>
        <v>0</v>
      </c>
      <c r="L465" s="8">
        <f t="shared" si="44"/>
        <v>0</v>
      </c>
      <c r="M465" s="7"/>
      <c r="N465" s="6">
        <f t="shared" si="45"/>
        <v>0</v>
      </c>
      <c r="U465" s="13">
        <f t="shared" si="46"/>
        <v>0</v>
      </c>
      <c r="V465" s="13">
        <f t="shared" si="47"/>
        <v>0</v>
      </c>
    </row>
    <row r="466" spans="1:22" ht="16.5" customHeight="1">
      <c r="A466" s="1">
        <v>465</v>
      </c>
      <c r="B466" s="136"/>
      <c r="C466" s="99"/>
      <c r="D466" s="100"/>
      <c r="E466" s="101"/>
      <c r="F466" s="123"/>
      <c r="G466" s="124"/>
      <c r="H466" s="104"/>
      <c r="I466" s="121"/>
      <c r="J466" s="1">
        <f t="shared" si="42"/>
        <v>0</v>
      </c>
      <c r="K466" s="8">
        <f t="shared" si="43"/>
        <v>0</v>
      </c>
      <c r="L466" s="8">
        <f t="shared" si="44"/>
        <v>0</v>
      </c>
      <c r="M466" s="7"/>
      <c r="N466" s="6">
        <f t="shared" si="45"/>
        <v>0</v>
      </c>
      <c r="U466" s="13">
        <f t="shared" si="46"/>
        <v>0</v>
      </c>
      <c r="V466" s="13">
        <f t="shared" si="47"/>
        <v>0</v>
      </c>
    </row>
    <row r="467" spans="1:22" ht="16.5" customHeight="1">
      <c r="A467" s="1">
        <v>466</v>
      </c>
      <c r="B467" s="136"/>
      <c r="C467" s="99"/>
      <c r="D467" s="100"/>
      <c r="E467" s="101"/>
      <c r="F467" s="123"/>
      <c r="G467" s="124"/>
      <c r="H467" s="104"/>
      <c r="I467" s="121"/>
      <c r="J467" s="1">
        <f t="shared" si="42"/>
        <v>0</v>
      </c>
      <c r="K467" s="8">
        <f t="shared" si="43"/>
        <v>0</v>
      </c>
      <c r="L467" s="8">
        <f t="shared" si="44"/>
        <v>0</v>
      </c>
      <c r="M467" s="7"/>
      <c r="N467" s="6">
        <f t="shared" si="45"/>
        <v>0</v>
      </c>
      <c r="U467" s="13">
        <f t="shared" si="46"/>
        <v>0</v>
      </c>
      <c r="V467" s="13">
        <f t="shared" si="47"/>
        <v>0</v>
      </c>
    </row>
    <row r="468" spans="1:22" ht="16.5" customHeight="1">
      <c r="A468" s="1">
        <v>467</v>
      </c>
      <c r="B468" s="136"/>
      <c r="C468" s="99"/>
      <c r="D468" s="100"/>
      <c r="E468" s="101"/>
      <c r="F468" s="123"/>
      <c r="G468" s="124"/>
      <c r="H468" s="104"/>
      <c r="I468" s="121"/>
      <c r="J468" s="1">
        <f t="shared" si="42"/>
        <v>0</v>
      </c>
      <c r="K468" s="8">
        <f t="shared" si="43"/>
        <v>0</v>
      </c>
      <c r="L468" s="8">
        <f t="shared" si="44"/>
        <v>0</v>
      </c>
      <c r="M468" s="7"/>
      <c r="N468" s="6">
        <f t="shared" si="45"/>
        <v>0</v>
      </c>
      <c r="U468" s="13">
        <f t="shared" si="46"/>
        <v>0</v>
      </c>
      <c r="V468" s="13">
        <f t="shared" si="47"/>
        <v>0</v>
      </c>
    </row>
    <row r="469" spans="1:22" ht="16.5" customHeight="1">
      <c r="A469" s="1">
        <v>468</v>
      </c>
      <c r="B469" s="136"/>
      <c r="C469" s="99"/>
      <c r="D469" s="100"/>
      <c r="E469" s="101"/>
      <c r="F469" s="123"/>
      <c r="G469" s="124"/>
      <c r="H469" s="104"/>
      <c r="I469" s="121"/>
      <c r="J469" s="1">
        <f t="shared" si="42"/>
        <v>0</v>
      </c>
      <c r="K469" s="8">
        <f t="shared" si="43"/>
        <v>0</v>
      </c>
      <c r="L469" s="8">
        <f t="shared" si="44"/>
        <v>0</v>
      </c>
      <c r="M469" s="7"/>
      <c r="N469" s="6">
        <f t="shared" si="45"/>
        <v>0</v>
      </c>
      <c r="U469" s="13">
        <f t="shared" si="46"/>
        <v>0</v>
      </c>
      <c r="V469" s="13">
        <f t="shared" si="47"/>
        <v>0</v>
      </c>
    </row>
    <row r="470" spans="1:22" ht="16.5" customHeight="1">
      <c r="A470" s="1">
        <v>469</v>
      </c>
      <c r="B470" s="136"/>
      <c r="C470" s="99"/>
      <c r="D470" s="100"/>
      <c r="E470" s="101"/>
      <c r="F470" s="123"/>
      <c r="G470" s="124"/>
      <c r="H470" s="104"/>
      <c r="I470" s="118"/>
      <c r="J470" s="1">
        <f t="shared" si="42"/>
        <v>0</v>
      </c>
      <c r="K470" s="8">
        <f t="shared" si="43"/>
        <v>0</v>
      </c>
      <c r="L470" s="8">
        <f t="shared" si="44"/>
        <v>0</v>
      </c>
      <c r="M470" s="7"/>
      <c r="N470" s="6">
        <f t="shared" si="45"/>
        <v>0</v>
      </c>
      <c r="U470" s="13">
        <f t="shared" si="46"/>
        <v>0</v>
      </c>
      <c r="V470" s="13">
        <f t="shared" si="47"/>
        <v>0</v>
      </c>
    </row>
    <row r="471" spans="1:22" ht="16.5" customHeight="1">
      <c r="A471" s="1">
        <v>470</v>
      </c>
      <c r="B471" s="136"/>
      <c r="C471" s="99"/>
      <c r="D471" s="100"/>
      <c r="E471" s="101"/>
      <c r="F471" s="123"/>
      <c r="G471" s="124"/>
      <c r="H471" s="104"/>
      <c r="I471" s="118"/>
      <c r="J471" s="1">
        <f t="shared" si="42"/>
        <v>0</v>
      </c>
      <c r="K471" s="8">
        <f t="shared" si="43"/>
        <v>0</v>
      </c>
      <c r="L471" s="8">
        <f t="shared" si="44"/>
        <v>0</v>
      </c>
      <c r="M471" s="7"/>
      <c r="N471" s="6">
        <f t="shared" si="45"/>
        <v>0</v>
      </c>
      <c r="U471" s="13">
        <f t="shared" si="46"/>
        <v>0</v>
      </c>
      <c r="V471" s="13">
        <f t="shared" si="47"/>
        <v>0</v>
      </c>
    </row>
    <row r="472" spans="1:22" ht="16.5" customHeight="1">
      <c r="A472" s="1">
        <v>471</v>
      </c>
      <c r="B472" s="136"/>
      <c r="C472" s="99"/>
      <c r="D472" s="100"/>
      <c r="E472" s="101"/>
      <c r="F472" s="123"/>
      <c r="G472" s="124"/>
      <c r="H472" s="104"/>
      <c r="I472" s="118"/>
      <c r="J472" s="1">
        <f t="shared" si="42"/>
        <v>0</v>
      </c>
      <c r="K472" s="8">
        <f t="shared" si="43"/>
        <v>0</v>
      </c>
      <c r="L472" s="8">
        <f t="shared" si="44"/>
        <v>0</v>
      </c>
      <c r="M472" s="7"/>
      <c r="N472" s="6">
        <f t="shared" si="45"/>
        <v>0</v>
      </c>
      <c r="U472" s="13">
        <f t="shared" si="46"/>
        <v>0</v>
      </c>
      <c r="V472" s="13">
        <f t="shared" si="47"/>
        <v>0</v>
      </c>
    </row>
    <row r="473" spans="1:22" ht="16.5" customHeight="1">
      <c r="A473" s="1">
        <v>472</v>
      </c>
      <c r="B473" s="136"/>
      <c r="C473" s="99"/>
      <c r="D473" s="100"/>
      <c r="E473" s="101"/>
      <c r="F473" s="123"/>
      <c r="G473" s="124"/>
      <c r="H473" s="104"/>
      <c r="I473" s="118"/>
      <c r="J473" s="1">
        <f t="shared" si="42"/>
        <v>0</v>
      </c>
      <c r="K473" s="8">
        <f t="shared" si="43"/>
        <v>0</v>
      </c>
      <c r="L473" s="8">
        <f t="shared" si="44"/>
        <v>0</v>
      </c>
      <c r="M473" s="7"/>
      <c r="N473" s="6">
        <f t="shared" si="45"/>
        <v>0</v>
      </c>
      <c r="U473" s="13">
        <f t="shared" si="46"/>
        <v>0</v>
      </c>
      <c r="V473" s="13">
        <f t="shared" si="47"/>
        <v>0</v>
      </c>
    </row>
    <row r="474" spans="1:22" ht="16.5" customHeight="1">
      <c r="A474" s="1">
        <v>473</v>
      </c>
      <c r="B474" s="136"/>
      <c r="C474" s="99"/>
      <c r="D474" s="100"/>
      <c r="E474" s="101"/>
      <c r="F474" s="123"/>
      <c r="G474" s="124"/>
      <c r="H474" s="104"/>
      <c r="I474" s="118"/>
      <c r="J474" s="1">
        <f t="shared" si="42"/>
        <v>0</v>
      </c>
      <c r="K474" s="8">
        <f t="shared" si="43"/>
        <v>0</v>
      </c>
      <c r="L474" s="8">
        <f t="shared" si="44"/>
        <v>0</v>
      </c>
      <c r="M474" s="7"/>
      <c r="N474" s="6">
        <f t="shared" si="45"/>
        <v>0</v>
      </c>
      <c r="U474" s="13">
        <f t="shared" si="46"/>
        <v>0</v>
      </c>
      <c r="V474" s="13">
        <f t="shared" si="47"/>
        <v>0</v>
      </c>
    </row>
    <row r="475" spans="1:22" ht="16.5" customHeight="1">
      <c r="A475" s="1">
        <v>474</v>
      </c>
      <c r="B475" s="136"/>
      <c r="C475" s="99"/>
      <c r="D475" s="100"/>
      <c r="E475" s="101"/>
      <c r="F475" s="125"/>
      <c r="G475" s="126"/>
      <c r="H475" s="104"/>
      <c r="I475" s="118"/>
      <c r="J475" s="1">
        <f t="shared" si="42"/>
        <v>0</v>
      </c>
      <c r="K475" s="8">
        <f t="shared" si="43"/>
        <v>0</v>
      </c>
      <c r="L475" s="8">
        <f t="shared" si="44"/>
        <v>0</v>
      </c>
      <c r="M475" s="7"/>
      <c r="N475" s="6">
        <f t="shared" si="45"/>
        <v>0</v>
      </c>
      <c r="U475" s="13">
        <f t="shared" si="46"/>
        <v>0</v>
      </c>
      <c r="V475" s="13">
        <f t="shared" si="47"/>
        <v>0</v>
      </c>
    </row>
    <row r="476" spans="1:22" ht="16.5" customHeight="1">
      <c r="A476" s="1">
        <v>475</v>
      </c>
      <c r="B476" s="136"/>
      <c r="C476" s="99"/>
      <c r="D476" s="100"/>
      <c r="E476" s="101"/>
      <c r="F476" s="127"/>
      <c r="G476" s="128"/>
      <c r="H476" s="104"/>
      <c r="I476" s="118"/>
      <c r="J476" s="1">
        <f t="shared" si="42"/>
        <v>0</v>
      </c>
      <c r="K476" s="8">
        <f t="shared" si="43"/>
        <v>0</v>
      </c>
      <c r="L476" s="8">
        <f t="shared" si="44"/>
        <v>0</v>
      </c>
      <c r="M476" s="7"/>
      <c r="N476" s="6">
        <f t="shared" si="45"/>
        <v>0</v>
      </c>
      <c r="U476" s="13">
        <f t="shared" si="46"/>
        <v>0</v>
      </c>
      <c r="V476" s="13">
        <f t="shared" si="47"/>
        <v>0</v>
      </c>
    </row>
    <row r="477" spans="1:22" ht="16.5" customHeight="1">
      <c r="A477" s="1">
        <v>476</v>
      </c>
      <c r="B477" s="136"/>
      <c r="C477" s="99"/>
      <c r="D477" s="100"/>
      <c r="E477" s="101"/>
      <c r="F477" s="127"/>
      <c r="G477" s="128"/>
      <c r="H477" s="104"/>
      <c r="I477" s="118"/>
      <c r="J477" s="1">
        <f t="shared" si="42"/>
        <v>0</v>
      </c>
      <c r="K477" s="8">
        <f t="shared" si="43"/>
        <v>0</v>
      </c>
      <c r="L477" s="8">
        <f t="shared" si="44"/>
        <v>0</v>
      </c>
      <c r="M477" s="7"/>
      <c r="N477" s="6">
        <f t="shared" si="45"/>
        <v>0</v>
      </c>
      <c r="U477" s="13">
        <f t="shared" si="46"/>
        <v>0</v>
      </c>
      <c r="V477" s="13">
        <f t="shared" si="47"/>
        <v>0</v>
      </c>
    </row>
    <row r="478" spans="1:22" ht="16.5" customHeight="1">
      <c r="A478" s="1">
        <v>477</v>
      </c>
      <c r="B478" s="136"/>
      <c r="C478" s="99"/>
      <c r="D478" s="100"/>
      <c r="E478" s="141"/>
      <c r="F478" s="127"/>
      <c r="G478" s="128"/>
      <c r="H478" s="104"/>
      <c r="I478" s="118"/>
      <c r="J478" s="1">
        <f t="shared" si="42"/>
        <v>0</v>
      </c>
      <c r="K478" s="8">
        <f t="shared" si="43"/>
        <v>0</v>
      </c>
      <c r="L478" s="8">
        <f t="shared" si="44"/>
        <v>0</v>
      </c>
      <c r="M478" s="7"/>
      <c r="N478" s="6">
        <f t="shared" si="45"/>
        <v>0</v>
      </c>
      <c r="U478" s="13">
        <f t="shared" si="46"/>
        <v>0</v>
      </c>
      <c r="V478" s="13">
        <f t="shared" si="47"/>
        <v>0</v>
      </c>
    </row>
    <row r="479" spans="1:22" ht="16.5" customHeight="1">
      <c r="A479" s="1">
        <v>478</v>
      </c>
      <c r="B479" s="136"/>
      <c r="C479" s="99"/>
      <c r="D479" s="100"/>
      <c r="E479" s="141"/>
      <c r="F479" s="127"/>
      <c r="G479" s="128"/>
      <c r="H479" s="104"/>
      <c r="I479" s="118"/>
      <c r="J479" s="1">
        <f t="shared" si="42"/>
        <v>0</v>
      </c>
      <c r="K479" s="8">
        <f t="shared" si="43"/>
        <v>0</v>
      </c>
      <c r="L479" s="8">
        <f t="shared" si="44"/>
        <v>0</v>
      </c>
      <c r="M479" s="7"/>
      <c r="N479" s="6">
        <f t="shared" si="45"/>
        <v>0</v>
      </c>
      <c r="U479" s="13">
        <f t="shared" si="46"/>
        <v>0</v>
      </c>
      <c r="V479" s="13">
        <f t="shared" si="47"/>
        <v>0</v>
      </c>
    </row>
    <row r="480" spans="1:22" ht="16.5" customHeight="1">
      <c r="A480" s="1">
        <v>479</v>
      </c>
      <c r="B480" s="136"/>
      <c r="C480" s="99"/>
      <c r="D480" s="100"/>
      <c r="E480" s="141"/>
      <c r="F480" s="127"/>
      <c r="G480" s="128"/>
      <c r="H480" s="104"/>
      <c r="I480" s="118"/>
      <c r="J480" s="1">
        <f t="shared" si="42"/>
        <v>0</v>
      </c>
      <c r="K480" s="8">
        <f t="shared" si="43"/>
        <v>0</v>
      </c>
      <c r="L480" s="8">
        <f t="shared" si="44"/>
        <v>0</v>
      </c>
      <c r="M480" s="7"/>
      <c r="N480" s="6">
        <f t="shared" si="45"/>
        <v>0</v>
      </c>
      <c r="U480" s="13">
        <f t="shared" si="46"/>
        <v>0</v>
      </c>
      <c r="V480" s="13">
        <f t="shared" si="47"/>
        <v>0</v>
      </c>
    </row>
    <row r="481" spans="1:22" ht="16.5" customHeight="1">
      <c r="A481" s="1">
        <v>480</v>
      </c>
      <c r="B481" s="136"/>
      <c r="C481" s="99"/>
      <c r="D481" s="100"/>
      <c r="E481" s="141"/>
      <c r="F481" s="127"/>
      <c r="G481" s="128"/>
      <c r="H481" s="104"/>
      <c r="I481" s="118"/>
      <c r="J481" s="1">
        <f t="shared" si="42"/>
        <v>0</v>
      </c>
      <c r="K481" s="8">
        <f t="shared" si="43"/>
        <v>0</v>
      </c>
      <c r="L481" s="8">
        <f t="shared" si="44"/>
        <v>0</v>
      </c>
      <c r="M481" s="7"/>
      <c r="N481" s="6">
        <f t="shared" si="45"/>
        <v>0</v>
      </c>
      <c r="U481" s="13">
        <f t="shared" si="46"/>
        <v>0</v>
      </c>
      <c r="V481" s="13">
        <f t="shared" si="47"/>
        <v>0</v>
      </c>
    </row>
    <row r="482" spans="1:22" ht="16.5" customHeight="1">
      <c r="A482" s="1">
        <v>481</v>
      </c>
      <c r="B482" s="136"/>
      <c r="C482" s="99"/>
      <c r="D482" s="100"/>
      <c r="E482" s="141"/>
      <c r="F482" s="127"/>
      <c r="G482" s="128"/>
      <c r="H482" s="104"/>
      <c r="I482" s="118"/>
      <c r="J482" s="1">
        <f t="shared" si="42"/>
        <v>0</v>
      </c>
      <c r="K482" s="8">
        <f t="shared" si="43"/>
        <v>0</v>
      </c>
      <c r="L482" s="8">
        <f t="shared" si="44"/>
        <v>0</v>
      </c>
      <c r="M482" s="7"/>
      <c r="N482" s="6">
        <f t="shared" si="45"/>
        <v>0</v>
      </c>
      <c r="U482" s="13">
        <f t="shared" si="46"/>
        <v>0</v>
      </c>
      <c r="V482" s="13">
        <f t="shared" si="47"/>
        <v>0</v>
      </c>
    </row>
    <row r="483" spans="1:22" ht="16.5" customHeight="1">
      <c r="A483" s="1">
        <v>482</v>
      </c>
      <c r="B483" s="136"/>
      <c r="C483" s="99"/>
      <c r="D483" s="100"/>
      <c r="E483" s="141"/>
      <c r="F483" s="127"/>
      <c r="G483" s="128"/>
      <c r="H483" s="104"/>
      <c r="I483" s="118"/>
      <c r="J483" s="1">
        <f t="shared" si="42"/>
        <v>0</v>
      </c>
      <c r="K483" s="8">
        <f t="shared" si="43"/>
        <v>0</v>
      </c>
      <c r="L483" s="8">
        <f t="shared" si="44"/>
        <v>0</v>
      </c>
      <c r="M483" s="7"/>
      <c r="N483" s="6">
        <f t="shared" si="45"/>
        <v>0</v>
      </c>
      <c r="U483" s="13">
        <f t="shared" si="46"/>
        <v>0</v>
      </c>
      <c r="V483" s="13">
        <f t="shared" si="47"/>
        <v>0</v>
      </c>
    </row>
    <row r="484" spans="1:22" ht="16.5" customHeight="1">
      <c r="A484" s="1">
        <v>483</v>
      </c>
      <c r="B484" s="136"/>
      <c r="C484" s="99"/>
      <c r="D484" s="100"/>
      <c r="E484" s="141"/>
      <c r="F484" s="127"/>
      <c r="G484" s="128"/>
      <c r="H484" s="104"/>
      <c r="I484" s="118"/>
      <c r="J484" s="1">
        <f t="shared" si="42"/>
        <v>0</v>
      </c>
      <c r="K484" s="8">
        <f t="shared" si="43"/>
        <v>0</v>
      </c>
      <c r="L484" s="8">
        <f t="shared" si="44"/>
        <v>0</v>
      </c>
      <c r="M484" s="7"/>
      <c r="N484" s="6">
        <f t="shared" si="45"/>
        <v>0</v>
      </c>
      <c r="U484" s="13">
        <f t="shared" si="46"/>
        <v>0</v>
      </c>
      <c r="V484" s="13">
        <f t="shared" si="47"/>
        <v>0</v>
      </c>
    </row>
    <row r="485" spans="1:22" ht="16.5" customHeight="1">
      <c r="A485" s="1">
        <v>484</v>
      </c>
      <c r="B485" s="136"/>
      <c r="C485" s="99"/>
      <c r="D485" s="100"/>
      <c r="E485" s="141"/>
      <c r="F485" s="129"/>
      <c r="G485" s="130"/>
      <c r="H485" s="104"/>
      <c r="I485" s="118"/>
      <c r="J485" s="1">
        <f t="shared" si="42"/>
        <v>0</v>
      </c>
      <c r="K485" s="8">
        <f t="shared" si="43"/>
        <v>0</v>
      </c>
      <c r="L485" s="8">
        <f t="shared" si="44"/>
        <v>0</v>
      </c>
      <c r="M485" s="7"/>
      <c r="N485" s="6">
        <f t="shared" si="45"/>
        <v>0</v>
      </c>
      <c r="U485" s="13">
        <f t="shared" si="46"/>
        <v>0</v>
      </c>
      <c r="V485" s="13">
        <f t="shared" si="47"/>
        <v>0</v>
      </c>
    </row>
    <row r="486" spans="1:22" ht="16.5" customHeight="1">
      <c r="A486" s="1">
        <v>485</v>
      </c>
      <c r="B486" s="136"/>
      <c r="C486" s="99"/>
      <c r="D486" s="100"/>
      <c r="E486" s="141"/>
      <c r="F486" s="129"/>
      <c r="G486" s="130"/>
      <c r="H486" s="104"/>
      <c r="I486" s="118"/>
      <c r="J486" s="1">
        <f t="shared" si="42"/>
        <v>0</v>
      </c>
      <c r="K486" s="8">
        <f t="shared" si="43"/>
        <v>0</v>
      </c>
      <c r="L486" s="8">
        <f t="shared" si="44"/>
        <v>0</v>
      </c>
      <c r="M486" s="7"/>
      <c r="N486" s="6">
        <f t="shared" si="45"/>
        <v>0</v>
      </c>
      <c r="U486" s="13">
        <f t="shared" si="46"/>
        <v>0</v>
      </c>
      <c r="V486" s="13">
        <f t="shared" si="47"/>
        <v>0</v>
      </c>
    </row>
    <row r="487" spans="1:22" ht="16.5" customHeight="1">
      <c r="A487" s="1">
        <v>486</v>
      </c>
      <c r="B487" s="136"/>
      <c r="C487" s="99"/>
      <c r="D487" s="100"/>
      <c r="E487" s="141"/>
      <c r="F487" s="129"/>
      <c r="G487" s="130"/>
      <c r="H487" s="104"/>
      <c r="I487" s="118"/>
      <c r="J487" s="1">
        <f t="shared" si="42"/>
        <v>0</v>
      </c>
      <c r="K487" s="8">
        <f t="shared" si="43"/>
        <v>0</v>
      </c>
      <c r="L487" s="8">
        <f t="shared" si="44"/>
        <v>0</v>
      </c>
      <c r="M487" s="7"/>
      <c r="N487" s="6">
        <f t="shared" si="45"/>
        <v>0</v>
      </c>
      <c r="U487" s="13">
        <f t="shared" si="46"/>
        <v>0</v>
      </c>
      <c r="V487" s="13">
        <f t="shared" si="47"/>
        <v>0</v>
      </c>
    </row>
    <row r="488" spans="1:22" ht="16.5" customHeight="1">
      <c r="A488" s="1">
        <v>487</v>
      </c>
      <c r="B488" s="136"/>
      <c r="C488" s="99"/>
      <c r="D488" s="100"/>
      <c r="E488" s="141"/>
      <c r="F488" s="129"/>
      <c r="G488" s="130"/>
      <c r="H488" s="104"/>
      <c r="I488" s="118"/>
      <c r="J488" s="1">
        <f t="shared" si="42"/>
        <v>0</v>
      </c>
      <c r="K488" s="8">
        <f t="shared" si="43"/>
        <v>0</v>
      </c>
      <c r="L488" s="8">
        <f t="shared" si="44"/>
        <v>0</v>
      </c>
      <c r="M488" s="7"/>
      <c r="N488" s="6">
        <f t="shared" si="45"/>
        <v>0</v>
      </c>
      <c r="U488" s="13">
        <f t="shared" si="46"/>
        <v>0</v>
      </c>
      <c r="V488" s="13">
        <f t="shared" si="47"/>
        <v>0</v>
      </c>
    </row>
    <row r="489" spans="1:22" ht="16.5" customHeight="1">
      <c r="A489" s="1">
        <v>488</v>
      </c>
      <c r="B489" s="136"/>
      <c r="C489" s="99"/>
      <c r="D489" s="100"/>
      <c r="E489" s="141"/>
      <c r="F489" s="129"/>
      <c r="G489" s="130"/>
      <c r="H489" s="104"/>
      <c r="I489" s="118"/>
      <c r="J489" s="1">
        <f t="shared" si="42"/>
        <v>0</v>
      </c>
      <c r="K489" s="8">
        <f t="shared" si="43"/>
        <v>0</v>
      </c>
      <c r="L489" s="8">
        <f t="shared" si="44"/>
        <v>0</v>
      </c>
      <c r="M489" s="7"/>
      <c r="N489" s="6">
        <f t="shared" si="45"/>
        <v>0</v>
      </c>
      <c r="U489" s="13">
        <f t="shared" si="46"/>
        <v>0</v>
      </c>
      <c r="V489" s="13">
        <f t="shared" si="47"/>
        <v>0</v>
      </c>
    </row>
    <row r="490" spans="1:22" ht="16.5" customHeight="1">
      <c r="A490" s="1">
        <v>489</v>
      </c>
      <c r="B490" s="136"/>
      <c r="C490" s="99"/>
      <c r="D490" s="100"/>
      <c r="E490" s="141"/>
      <c r="F490" s="129"/>
      <c r="G490" s="130"/>
      <c r="H490" s="104"/>
      <c r="I490" s="118"/>
      <c r="J490" s="1">
        <f t="shared" si="42"/>
        <v>0</v>
      </c>
      <c r="K490" s="8">
        <f t="shared" si="43"/>
        <v>0</v>
      </c>
      <c r="L490" s="8">
        <f t="shared" si="44"/>
        <v>0</v>
      </c>
      <c r="M490" s="7"/>
      <c r="N490" s="6">
        <f t="shared" si="45"/>
        <v>0</v>
      </c>
      <c r="U490" s="13">
        <f t="shared" si="46"/>
        <v>0</v>
      </c>
      <c r="V490" s="13">
        <f t="shared" si="47"/>
        <v>0</v>
      </c>
    </row>
    <row r="491" spans="1:22" ht="16.5" customHeight="1">
      <c r="A491" s="1">
        <v>490</v>
      </c>
      <c r="B491" s="136"/>
      <c r="C491" s="99"/>
      <c r="D491" s="100"/>
      <c r="E491" s="141"/>
      <c r="F491" s="129"/>
      <c r="G491" s="130"/>
      <c r="H491" s="104"/>
      <c r="I491" s="118"/>
      <c r="J491" s="1">
        <f t="shared" si="42"/>
        <v>0</v>
      </c>
      <c r="K491" s="8">
        <f t="shared" si="43"/>
        <v>0</v>
      </c>
      <c r="L491" s="8">
        <f t="shared" si="44"/>
        <v>0</v>
      </c>
      <c r="M491" s="7"/>
      <c r="N491" s="6">
        <f t="shared" si="45"/>
        <v>0</v>
      </c>
      <c r="U491" s="13">
        <f t="shared" si="46"/>
        <v>0</v>
      </c>
      <c r="V491" s="13">
        <f t="shared" si="47"/>
        <v>0</v>
      </c>
    </row>
    <row r="492" spans="1:22" ht="16.5" customHeight="1">
      <c r="A492" s="1">
        <v>491</v>
      </c>
      <c r="B492" s="136"/>
      <c r="C492" s="99"/>
      <c r="D492" s="100"/>
      <c r="E492" s="141"/>
      <c r="F492" s="129"/>
      <c r="G492" s="130"/>
      <c r="H492" s="104"/>
      <c r="I492" s="118"/>
      <c r="J492" s="1">
        <f t="shared" si="42"/>
        <v>0</v>
      </c>
      <c r="K492" s="8">
        <f t="shared" si="43"/>
        <v>0</v>
      </c>
      <c r="L492" s="8">
        <f t="shared" si="44"/>
        <v>0</v>
      </c>
      <c r="M492" s="7"/>
      <c r="N492" s="6">
        <f t="shared" si="45"/>
        <v>0</v>
      </c>
      <c r="U492" s="13">
        <f t="shared" si="46"/>
        <v>0</v>
      </c>
      <c r="V492" s="13">
        <f t="shared" si="47"/>
        <v>0</v>
      </c>
    </row>
    <row r="493" spans="1:22" ht="16.5" customHeight="1">
      <c r="A493" s="1">
        <v>492</v>
      </c>
      <c r="B493" s="136"/>
      <c r="C493" s="99"/>
      <c r="D493" s="100"/>
      <c r="E493" s="141"/>
      <c r="F493" s="129"/>
      <c r="G493" s="130"/>
      <c r="H493" s="104"/>
      <c r="I493" s="118"/>
      <c r="J493" s="1">
        <f t="shared" si="42"/>
        <v>0</v>
      </c>
      <c r="K493" s="8">
        <f t="shared" si="43"/>
        <v>0</v>
      </c>
      <c r="L493" s="8">
        <f t="shared" si="44"/>
        <v>0</v>
      </c>
      <c r="M493" s="7"/>
      <c r="N493" s="6">
        <f t="shared" si="45"/>
        <v>0</v>
      </c>
      <c r="U493" s="13">
        <f t="shared" si="46"/>
        <v>0</v>
      </c>
      <c r="V493" s="13">
        <f t="shared" si="47"/>
        <v>0</v>
      </c>
    </row>
    <row r="494" spans="1:22" ht="16.5" customHeight="1">
      <c r="A494" s="1">
        <v>493</v>
      </c>
      <c r="B494" s="136"/>
      <c r="C494" s="99"/>
      <c r="D494" s="100"/>
      <c r="E494" s="141"/>
      <c r="F494" s="129"/>
      <c r="G494" s="130"/>
      <c r="H494" s="104"/>
      <c r="I494" s="118"/>
      <c r="J494" s="1">
        <f t="shared" si="42"/>
        <v>0</v>
      </c>
      <c r="K494" s="8">
        <f t="shared" si="43"/>
        <v>0</v>
      </c>
      <c r="L494" s="8">
        <f t="shared" si="44"/>
        <v>0</v>
      </c>
      <c r="M494" s="7"/>
      <c r="N494" s="6">
        <f t="shared" si="45"/>
        <v>0</v>
      </c>
      <c r="U494" s="13">
        <f t="shared" si="46"/>
        <v>0</v>
      </c>
      <c r="V494" s="13">
        <f t="shared" si="47"/>
        <v>0</v>
      </c>
    </row>
    <row r="495" spans="1:22" ht="16.5" customHeight="1">
      <c r="A495" s="1">
        <v>494</v>
      </c>
      <c r="B495" s="136"/>
      <c r="C495" s="99"/>
      <c r="D495" s="100"/>
      <c r="E495" s="141"/>
      <c r="F495" s="131"/>
      <c r="G495" s="132"/>
      <c r="H495" s="104"/>
      <c r="I495" s="118"/>
      <c r="J495" s="1">
        <f t="shared" si="42"/>
        <v>0</v>
      </c>
      <c r="K495" s="8">
        <f t="shared" si="43"/>
        <v>0</v>
      </c>
      <c r="L495" s="8">
        <f t="shared" si="44"/>
        <v>0</v>
      </c>
      <c r="M495" s="7"/>
      <c r="N495" s="6">
        <f t="shared" si="45"/>
        <v>0</v>
      </c>
      <c r="U495" s="13">
        <f t="shared" si="46"/>
        <v>0</v>
      </c>
      <c r="V495" s="13">
        <f t="shared" si="47"/>
        <v>0</v>
      </c>
    </row>
    <row r="496" spans="1:22" ht="16.5" customHeight="1">
      <c r="A496" s="1">
        <v>495</v>
      </c>
      <c r="B496" s="136"/>
      <c r="C496" s="99"/>
      <c r="D496" s="100"/>
      <c r="E496" s="141"/>
      <c r="F496" s="125"/>
      <c r="G496" s="126"/>
      <c r="H496" s="104"/>
      <c r="I496" s="118"/>
      <c r="J496" s="1">
        <f t="shared" si="42"/>
        <v>0</v>
      </c>
      <c r="K496" s="8">
        <f t="shared" si="43"/>
        <v>0</v>
      </c>
      <c r="L496" s="8">
        <f t="shared" si="44"/>
        <v>0</v>
      </c>
      <c r="M496" s="7"/>
      <c r="N496" s="6">
        <f t="shared" si="45"/>
        <v>0</v>
      </c>
      <c r="U496" s="13">
        <f t="shared" si="46"/>
        <v>0</v>
      </c>
      <c r="V496" s="13">
        <f t="shared" si="47"/>
        <v>0</v>
      </c>
    </row>
    <row r="497" spans="1:22" ht="16.5" customHeight="1">
      <c r="A497" s="1">
        <v>496</v>
      </c>
      <c r="B497" s="136"/>
      <c r="C497" s="99"/>
      <c r="D497" s="100"/>
      <c r="E497" s="141"/>
      <c r="F497" s="125"/>
      <c r="G497" s="126"/>
      <c r="H497" s="104"/>
      <c r="I497" s="118"/>
      <c r="J497" s="1">
        <f t="shared" si="42"/>
        <v>0</v>
      </c>
      <c r="K497" s="8">
        <f t="shared" si="43"/>
        <v>0</v>
      </c>
      <c r="L497" s="8">
        <f t="shared" si="44"/>
        <v>0</v>
      </c>
      <c r="M497" s="7"/>
      <c r="N497" s="6">
        <f t="shared" si="45"/>
        <v>0</v>
      </c>
      <c r="U497" s="13">
        <f t="shared" si="46"/>
        <v>0</v>
      </c>
      <c r="V497" s="13">
        <f t="shared" si="47"/>
        <v>0</v>
      </c>
    </row>
    <row r="498" spans="1:22" ht="16.5" customHeight="1">
      <c r="A498" s="1">
        <v>497</v>
      </c>
      <c r="B498" s="136"/>
      <c r="C498" s="99"/>
      <c r="D498" s="100"/>
      <c r="E498" s="142"/>
      <c r="F498" s="125"/>
      <c r="G498" s="126"/>
      <c r="H498" s="104"/>
      <c r="I498" s="118"/>
      <c r="J498" s="1">
        <f t="shared" si="42"/>
        <v>0</v>
      </c>
      <c r="K498" s="8">
        <f t="shared" si="43"/>
        <v>0</v>
      </c>
      <c r="L498" s="8">
        <f t="shared" si="44"/>
        <v>0</v>
      </c>
      <c r="M498" s="7"/>
      <c r="N498" s="6">
        <f t="shared" si="45"/>
        <v>0</v>
      </c>
      <c r="U498" s="13">
        <f t="shared" si="46"/>
        <v>0</v>
      </c>
      <c r="V498" s="13">
        <f t="shared" si="47"/>
        <v>0</v>
      </c>
    </row>
    <row r="499" spans="1:22" ht="16.5" customHeight="1">
      <c r="A499" s="1">
        <v>498</v>
      </c>
      <c r="B499" s="136"/>
      <c r="C499" s="99"/>
      <c r="D499" s="100"/>
      <c r="E499" s="142"/>
      <c r="F499" s="125"/>
      <c r="G499" s="126"/>
      <c r="H499" s="104"/>
      <c r="I499" s="118"/>
      <c r="J499" s="1">
        <f t="shared" si="42"/>
        <v>0</v>
      </c>
      <c r="K499" s="8">
        <f t="shared" si="43"/>
        <v>0</v>
      </c>
      <c r="L499" s="8">
        <f t="shared" si="44"/>
        <v>0</v>
      </c>
      <c r="M499" s="7"/>
      <c r="N499" s="6">
        <f t="shared" si="45"/>
        <v>0</v>
      </c>
      <c r="U499" s="13">
        <f t="shared" si="46"/>
        <v>0</v>
      </c>
      <c r="V499" s="13">
        <f t="shared" si="47"/>
        <v>0</v>
      </c>
    </row>
    <row r="500" spans="1:22" ht="16.5" customHeight="1">
      <c r="A500" s="1">
        <v>499</v>
      </c>
      <c r="B500" s="136"/>
      <c r="C500" s="99"/>
      <c r="D500" s="100"/>
      <c r="E500" s="142"/>
      <c r="F500" s="125"/>
      <c r="G500" s="126"/>
      <c r="H500" s="104"/>
      <c r="I500" s="118"/>
      <c r="J500" s="1">
        <f t="shared" si="42"/>
        <v>0</v>
      </c>
      <c r="K500" s="8">
        <f t="shared" si="43"/>
        <v>0</v>
      </c>
      <c r="L500" s="8">
        <f t="shared" si="44"/>
        <v>0</v>
      </c>
      <c r="M500" s="7"/>
      <c r="N500" s="6">
        <f t="shared" si="45"/>
        <v>0</v>
      </c>
      <c r="U500" s="13">
        <f t="shared" si="46"/>
        <v>0</v>
      </c>
      <c r="V500" s="13">
        <f t="shared" si="47"/>
        <v>0</v>
      </c>
    </row>
    <row r="501" spans="1:22" ht="16.5" customHeight="1">
      <c r="A501" s="1">
        <v>500</v>
      </c>
      <c r="B501" s="136"/>
      <c r="C501" s="99"/>
      <c r="D501" s="100"/>
      <c r="E501" s="142"/>
      <c r="F501" s="125"/>
      <c r="G501" s="126"/>
      <c r="H501" s="104"/>
      <c r="I501" s="118"/>
      <c r="J501" s="1">
        <f t="shared" si="42"/>
        <v>0</v>
      </c>
      <c r="K501" s="8">
        <f t="shared" si="43"/>
        <v>0</v>
      </c>
      <c r="L501" s="8">
        <f t="shared" si="44"/>
        <v>0</v>
      </c>
      <c r="M501" s="7"/>
      <c r="N501" s="6">
        <f t="shared" si="45"/>
        <v>0</v>
      </c>
      <c r="U501" s="13">
        <f t="shared" si="46"/>
        <v>0</v>
      </c>
      <c r="V501" s="13">
        <f t="shared" si="47"/>
        <v>0</v>
      </c>
    </row>
    <row r="502" spans="1:22" ht="16.5" customHeight="1">
      <c r="A502" s="1">
        <v>501</v>
      </c>
      <c r="B502" s="136"/>
      <c r="C502" s="99"/>
      <c r="D502" s="100"/>
      <c r="E502" s="142"/>
      <c r="F502" s="133"/>
      <c r="G502" s="134"/>
      <c r="H502" s="104"/>
      <c r="I502" s="118"/>
      <c r="J502" s="1">
        <f t="shared" si="42"/>
        <v>0</v>
      </c>
      <c r="K502" s="8">
        <f t="shared" si="43"/>
        <v>0</v>
      </c>
      <c r="L502" s="8">
        <f t="shared" si="44"/>
        <v>0</v>
      </c>
      <c r="M502" s="7"/>
      <c r="N502" s="6">
        <f t="shared" si="45"/>
        <v>0</v>
      </c>
      <c r="U502" s="13">
        <f t="shared" si="46"/>
        <v>0</v>
      </c>
      <c r="V502" s="13">
        <f t="shared" si="47"/>
        <v>0</v>
      </c>
    </row>
    <row r="503" spans="1:22" ht="16.5" customHeight="1">
      <c r="A503" s="1">
        <v>502</v>
      </c>
      <c r="B503" s="136"/>
      <c r="C503" s="119"/>
      <c r="D503" s="120"/>
      <c r="E503" s="142"/>
      <c r="F503" s="133"/>
      <c r="G503" s="134"/>
      <c r="H503" s="104"/>
      <c r="I503" s="118"/>
      <c r="J503" s="1">
        <f t="shared" si="42"/>
        <v>0</v>
      </c>
      <c r="K503" s="8">
        <f t="shared" si="43"/>
        <v>0</v>
      </c>
      <c r="L503" s="8">
        <f t="shared" si="44"/>
        <v>0</v>
      </c>
      <c r="M503" s="7"/>
      <c r="N503" s="6">
        <f t="shared" si="45"/>
        <v>0</v>
      </c>
      <c r="U503" s="13">
        <f t="shared" si="46"/>
        <v>0</v>
      </c>
      <c r="V503" s="13">
        <f t="shared" si="47"/>
        <v>0</v>
      </c>
    </row>
    <row r="504" spans="1:22" ht="16.5" customHeight="1">
      <c r="A504" s="1">
        <v>503</v>
      </c>
      <c r="B504" s="136"/>
      <c r="C504" s="119"/>
      <c r="D504" s="120"/>
      <c r="E504" s="142"/>
      <c r="F504" s="133"/>
      <c r="G504" s="134"/>
      <c r="H504" s="104"/>
      <c r="I504" s="118"/>
      <c r="J504" s="1">
        <f t="shared" si="42"/>
        <v>0</v>
      </c>
      <c r="K504" s="8">
        <f t="shared" si="43"/>
        <v>0</v>
      </c>
      <c r="L504" s="8">
        <f t="shared" si="44"/>
        <v>0</v>
      </c>
      <c r="M504" s="7"/>
      <c r="N504" s="6">
        <f t="shared" si="45"/>
        <v>0</v>
      </c>
      <c r="U504" s="13">
        <f t="shared" si="46"/>
        <v>0</v>
      </c>
      <c r="V504" s="13">
        <f t="shared" si="47"/>
        <v>0</v>
      </c>
    </row>
    <row r="505" spans="1:22" ht="16.5" customHeight="1">
      <c r="A505" s="1">
        <v>504</v>
      </c>
      <c r="B505" s="136"/>
      <c r="C505" s="119"/>
      <c r="D505" s="120"/>
      <c r="E505" s="142"/>
      <c r="F505" s="133"/>
      <c r="G505" s="134"/>
      <c r="H505" s="104"/>
      <c r="I505" s="118"/>
      <c r="J505" s="1">
        <f t="shared" si="42"/>
        <v>0</v>
      </c>
      <c r="K505" s="8">
        <f t="shared" si="43"/>
        <v>0</v>
      </c>
      <c r="L505" s="8">
        <f t="shared" si="44"/>
        <v>0</v>
      </c>
      <c r="M505" s="7"/>
      <c r="N505" s="6">
        <f t="shared" si="45"/>
        <v>0</v>
      </c>
      <c r="U505" s="13">
        <f t="shared" si="46"/>
        <v>0</v>
      </c>
      <c r="V505" s="13">
        <f t="shared" si="47"/>
        <v>0</v>
      </c>
    </row>
    <row r="506" spans="1:22" ht="16.5" customHeight="1">
      <c r="A506" s="1">
        <v>505</v>
      </c>
      <c r="B506" s="136"/>
      <c r="C506" s="119"/>
      <c r="D506" s="120"/>
      <c r="E506" s="142"/>
      <c r="F506" s="127"/>
      <c r="G506" s="134"/>
      <c r="H506" s="104"/>
      <c r="I506" s="118"/>
      <c r="J506" s="1">
        <f t="shared" si="42"/>
        <v>0</v>
      </c>
      <c r="K506" s="8">
        <f t="shared" si="43"/>
        <v>0</v>
      </c>
      <c r="L506" s="8">
        <f t="shared" si="44"/>
        <v>0</v>
      </c>
      <c r="M506" s="7"/>
      <c r="N506" s="6">
        <f t="shared" si="45"/>
        <v>0</v>
      </c>
      <c r="U506" s="13">
        <f t="shared" si="46"/>
        <v>0</v>
      </c>
      <c r="V506" s="13">
        <f t="shared" si="47"/>
        <v>0</v>
      </c>
    </row>
    <row r="507" spans="1:22" ht="16.5" customHeight="1">
      <c r="A507" s="1">
        <v>506</v>
      </c>
      <c r="B507" s="136"/>
      <c r="C507" s="119"/>
      <c r="D507" s="120"/>
      <c r="E507" s="142"/>
      <c r="F507" s="127"/>
      <c r="G507" s="134"/>
      <c r="H507" s="104"/>
      <c r="I507" s="118"/>
      <c r="J507" s="1">
        <f t="shared" si="42"/>
        <v>0</v>
      </c>
      <c r="K507" s="8">
        <f t="shared" si="43"/>
        <v>0</v>
      </c>
      <c r="L507" s="8">
        <f t="shared" si="44"/>
        <v>0</v>
      </c>
      <c r="M507" s="7"/>
      <c r="N507" s="6">
        <f t="shared" si="45"/>
        <v>0</v>
      </c>
      <c r="U507" s="13">
        <f t="shared" si="46"/>
        <v>0</v>
      </c>
      <c r="V507" s="13">
        <f t="shared" si="47"/>
        <v>0</v>
      </c>
    </row>
    <row r="508" spans="1:22" ht="16.5" customHeight="1">
      <c r="A508" s="1">
        <v>507</v>
      </c>
      <c r="B508" s="136"/>
      <c r="C508" s="99"/>
      <c r="D508" s="100"/>
      <c r="E508" s="142"/>
      <c r="F508" s="133"/>
      <c r="G508" s="134"/>
      <c r="H508" s="104"/>
      <c r="I508" s="118"/>
      <c r="J508" s="1">
        <f t="shared" si="42"/>
        <v>0</v>
      </c>
      <c r="K508" s="8">
        <f t="shared" si="43"/>
        <v>0</v>
      </c>
      <c r="L508" s="8">
        <f t="shared" si="44"/>
        <v>0</v>
      </c>
      <c r="M508" s="7"/>
      <c r="N508" s="6">
        <f t="shared" si="45"/>
        <v>0</v>
      </c>
      <c r="U508" s="13">
        <f t="shared" si="46"/>
        <v>0</v>
      </c>
      <c r="V508" s="13">
        <f t="shared" si="47"/>
        <v>0</v>
      </c>
    </row>
    <row r="509" spans="1:22" ht="16.5" customHeight="1">
      <c r="A509" s="1">
        <v>508</v>
      </c>
      <c r="B509" s="136"/>
      <c r="C509" s="99"/>
      <c r="D509" s="100"/>
      <c r="E509" s="142"/>
      <c r="F509" s="133"/>
      <c r="G509" s="134"/>
      <c r="H509" s="104"/>
      <c r="I509" s="118"/>
      <c r="J509" s="1">
        <f t="shared" si="42"/>
        <v>0</v>
      </c>
      <c r="K509" s="8">
        <f t="shared" si="43"/>
        <v>0</v>
      </c>
      <c r="L509" s="8">
        <f t="shared" si="44"/>
        <v>0</v>
      </c>
      <c r="M509" s="7"/>
      <c r="N509" s="6">
        <f t="shared" si="45"/>
        <v>0</v>
      </c>
      <c r="U509" s="13">
        <f t="shared" si="46"/>
        <v>0</v>
      </c>
      <c r="V509" s="13">
        <f t="shared" si="47"/>
        <v>0</v>
      </c>
    </row>
    <row r="510" spans="1:22" ht="16.5" customHeight="1">
      <c r="A510" s="1">
        <v>509</v>
      </c>
      <c r="B510" s="136"/>
      <c r="C510" s="99"/>
      <c r="D510" s="100"/>
      <c r="E510" s="142"/>
      <c r="F510" s="133"/>
      <c r="G510" s="134"/>
      <c r="H510" s="104"/>
      <c r="I510" s="118"/>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6"/>
      <c r="C511" s="99"/>
      <c r="D511" s="100"/>
      <c r="E511" s="142"/>
      <c r="F511" s="127"/>
      <c r="G511" s="128"/>
      <c r="H511" s="104"/>
      <c r="I511" s="118"/>
      <c r="J511" s="1">
        <f t="shared" si="48"/>
        <v>0</v>
      </c>
      <c r="K511" s="8">
        <f t="shared" si="49"/>
        <v>0</v>
      </c>
      <c r="L511" s="8">
        <f t="shared" si="50"/>
        <v>0</v>
      </c>
      <c r="M511" s="7"/>
      <c r="N511" s="6">
        <f t="shared" si="51"/>
        <v>0</v>
      </c>
      <c r="U511" s="13">
        <f t="shared" si="46"/>
        <v>0</v>
      </c>
      <c r="V511" s="13">
        <f t="shared" si="47"/>
        <v>0</v>
      </c>
    </row>
    <row r="512" spans="1:22" ht="16.5" customHeight="1">
      <c r="A512" s="1">
        <v>511</v>
      </c>
      <c r="B512" s="136"/>
      <c r="C512" s="99"/>
      <c r="D512" s="100"/>
      <c r="E512" s="142"/>
      <c r="F512" s="127"/>
      <c r="G512" s="128"/>
      <c r="H512" s="104"/>
      <c r="I512" s="118"/>
      <c r="J512" s="1">
        <f t="shared" si="48"/>
        <v>0</v>
      </c>
      <c r="K512" s="8">
        <f t="shared" si="49"/>
        <v>0</v>
      </c>
      <c r="L512" s="8">
        <f t="shared" si="50"/>
        <v>0</v>
      </c>
      <c r="M512" s="7"/>
      <c r="N512" s="6">
        <f t="shared" si="51"/>
        <v>0</v>
      </c>
      <c r="U512" s="13">
        <f t="shared" si="46"/>
        <v>0</v>
      </c>
      <c r="V512" s="13">
        <f t="shared" si="47"/>
        <v>0</v>
      </c>
    </row>
    <row r="513" spans="1:22" ht="16.5" customHeight="1">
      <c r="A513" s="1">
        <v>512</v>
      </c>
      <c r="B513" s="138"/>
      <c r="C513" s="119"/>
      <c r="D513" s="120"/>
      <c r="E513" s="138"/>
      <c r="F513" s="114"/>
      <c r="G513" s="135"/>
      <c r="H513" s="122"/>
      <c r="I513" s="138"/>
      <c r="J513" s="1">
        <f t="shared" si="48"/>
        <v>0</v>
      </c>
      <c r="K513" s="8">
        <f t="shared" si="49"/>
        <v>0</v>
      </c>
      <c r="L513" s="8">
        <f t="shared" si="50"/>
        <v>0</v>
      </c>
      <c r="M513" s="7"/>
      <c r="N513" s="6">
        <f t="shared" si="51"/>
        <v>0</v>
      </c>
      <c r="U513" s="13">
        <f t="shared" si="46"/>
        <v>0</v>
      </c>
      <c r="V513" s="13">
        <f t="shared" si="47"/>
        <v>0</v>
      </c>
    </row>
    <row r="514" spans="1:22" ht="16.5" customHeight="1">
      <c r="A514" s="1">
        <v>513</v>
      </c>
      <c r="B514" s="138"/>
      <c r="C514" s="119"/>
      <c r="D514" s="120"/>
      <c r="E514" s="138"/>
      <c r="F514" s="114"/>
      <c r="G514" s="135"/>
      <c r="H514" s="122"/>
      <c r="I514" s="138"/>
      <c r="J514" s="1">
        <f t="shared" si="48"/>
        <v>0</v>
      </c>
      <c r="K514" s="8">
        <f t="shared" si="49"/>
        <v>0</v>
      </c>
      <c r="L514" s="8">
        <f t="shared" si="50"/>
        <v>0</v>
      </c>
      <c r="M514" s="7"/>
      <c r="N514" s="6">
        <f t="shared" si="51"/>
        <v>0</v>
      </c>
      <c r="U514" s="13">
        <f t="shared" si="46"/>
        <v>0</v>
      </c>
      <c r="V514" s="13">
        <f t="shared" si="47"/>
        <v>0</v>
      </c>
    </row>
    <row r="515" spans="1:22" ht="16.5" customHeight="1">
      <c r="A515" s="1">
        <v>514</v>
      </c>
      <c r="B515" s="138"/>
      <c r="C515" s="119"/>
      <c r="D515" s="120"/>
      <c r="E515" s="138"/>
      <c r="F515" s="114"/>
      <c r="G515" s="135"/>
      <c r="H515" s="122"/>
      <c r="I515" s="138"/>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8"/>
      <c r="C516" s="119"/>
      <c r="D516" s="120"/>
      <c r="E516" s="138"/>
      <c r="F516" s="114"/>
      <c r="G516" s="135"/>
      <c r="H516" s="122"/>
      <c r="I516" s="138"/>
      <c r="J516" s="1">
        <f t="shared" si="48"/>
        <v>0</v>
      </c>
      <c r="K516" s="8">
        <f t="shared" si="49"/>
        <v>0</v>
      </c>
      <c r="L516" s="8">
        <f t="shared" si="50"/>
        <v>0</v>
      </c>
      <c r="M516" s="7"/>
      <c r="N516" s="6">
        <f t="shared" si="51"/>
        <v>0</v>
      </c>
      <c r="U516" s="13">
        <f t="shared" si="52"/>
        <v>0</v>
      </c>
      <c r="V516" s="13">
        <f t="shared" si="53"/>
        <v>0</v>
      </c>
    </row>
    <row r="517" spans="1:22" ht="16.5" customHeight="1">
      <c r="A517" s="1">
        <v>516</v>
      </c>
      <c r="B517" s="139"/>
      <c r="C517" s="119"/>
      <c r="D517" s="120"/>
      <c r="E517" s="138"/>
      <c r="F517" s="114"/>
      <c r="G517" s="135"/>
      <c r="H517" s="122"/>
      <c r="I517" s="138"/>
      <c r="J517" s="1">
        <f t="shared" si="48"/>
        <v>0</v>
      </c>
      <c r="K517" s="8">
        <f t="shared" si="49"/>
        <v>0</v>
      </c>
      <c r="L517" s="8">
        <f t="shared" si="50"/>
        <v>0</v>
      </c>
      <c r="M517" s="7"/>
      <c r="N517" s="6">
        <f t="shared" si="51"/>
        <v>0</v>
      </c>
      <c r="U517" s="13">
        <f t="shared" si="52"/>
        <v>0</v>
      </c>
      <c r="V517" s="13">
        <f t="shared" si="53"/>
        <v>0</v>
      </c>
    </row>
    <row r="518" spans="1:22" ht="16.5" customHeight="1">
      <c r="A518" s="1">
        <v>517</v>
      </c>
      <c r="B518" s="139"/>
      <c r="C518" s="119"/>
      <c r="D518" s="120"/>
      <c r="E518" s="138"/>
      <c r="F518" s="114"/>
      <c r="G518" s="135"/>
      <c r="H518" s="122"/>
      <c r="I518" s="138"/>
      <c r="J518" s="1">
        <f t="shared" si="48"/>
        <v>0</v>
      </c>
      <c r="K518" s="8">
        <f t="shared" si="49"/>
        <v>0</v>
      </c>
      <c r="L518" s="8">
        <f t="shared" si="50"/>
        <v>0</v>
      </c>
      <c r="M518" s="7"/>
      <c r="N518" s="6">
        <f t="shared" si="51"/>
        <v>0</v>
      </c>
      <c r="U518" s="13">
        <f t="shared" si="52"/>
        <v>0</v>
      </c>
      <c r="V518" s="13">
        <f t="shared" si="53"/>
        <v>0</v>
      </c>
    </row>
    <row r="519" spans="1:22" ht="16.5" customHeight="1">
      <c r="A519" s="1">
        <v>518</v>
      </c>
      <c r="B519" s="139"/>
      <c r="C519" s="119"/>
      <c r="D519" s="120"/>
      <c r="E519" s="138"/>
      <c r="F519" s="114"/>
      <c r="G519" s="135"/>
      <c r="H519" s="122"/>
      <c r="I519" s="138"/>
      <c r="J519" s="1">
        <f t="shared" si="48"/>
        <v>0</v>
      </c>
      <c r="K519" s="8">
        <f t="shared" si="49"/>
        <v>0</v>
      </c>
      <c r="L519" s="8">
        <f t="shared" si="50"/>
        <v>0</v>
      </c>
      <c r="M519" s="7"/>
      <c r="N519" s="6">
        <f t="shared" si="51"/>
        <v>0</v>
      </c>
      <c r="U519" s="13">
        <f t="shared" si="52"/>
        <v>0</v>
      </c>
      <c r="V519" s="13">
        <f t="shared" si="53"/>
        <v>0</v>
      </c>
    </row>
    <row r="520" spans="1:22" ht="16.5" customHeight="1">
      <c r="A520" s="1">
        <v>519</v>
      </c>
      <c r="B520" s="139"/>
      <c r="C520" s="119"/>
      <c r="D520" s="120"/>
      <c r="E520" s="138"/>
      <c r="F520" s="114"/>
      <c r="G520" s="135"/>
      <c r="H520" s="122"/>
      <c r="I520" s="138"/>
      <c r="J520" s="1">
        <f t="shared" si="48"/>
        <v>0</v>
      </c>
      <c r="K520" s="8">
        <f t="shared" si="49"/>
        <v>0</v>
      </c>
      <c r="L520" s="8">
        <f t="shared" si="50"/>
        <v>0</v>
      </c>
      <c r="M520" s="7"/>
      <c r="N520" s="6">
        <f t="shared" si="51"/>
        <v>0</v>
      </c>
      <c r="U520" s="13">
        <f t="shared" si="52"/>
        <v>0</v>
      </c>
      <c r="V520" s="13">
        <f t="shared" si="53"/>
        <v>0</v>
      </c>
    </row>
    <row r="521" spans="1:22" ht="16.5" customHeight="1">
      <c r="A521" s="1">
        <v>520</v>
      </c>
      <c r="B521" s="139"/>
      <c r="C521" s="119"/>
      <c r="D521" s="120"/>
      <c r="E521" s="138"/>
      <c r="F521" s="114"/>
      <c r="G521" s="135"/>
      <c r="H521" s="122"/>
      <c r="I521" s="138"/>
      <c r="J521" s="1">
        <f t="shared" si="48"/>
        <v>0</v>
      </c>
      <c r="K521" s="8">
        <f t="shared" si="49"/>
        <v>0</v>
      </c>
      <c r="L521" s="8">
        <f t="shared" si="50"/>
        <v>0</v>
      </c>
      <c r="M521" s="7"/>
      <c r="N521" s="6">
        <f t="shared" si="51"/>
        <v>0</v>
      </c>
      <c r="U521" s="13">
        <f t="shared" si="52"/>
        <v>0</v>
      </c>
      <c r="V521" s="13">
        <f t="shared" si="53"/>
        <v>0</v>
      </c>
    </row>
    <row r="522" spans="1:22" ht="16.5" customHeight="1">
      <c r="A522" s="1">
        <v>521</v>
      </c>
      <c r="B522" s="139"/>
      <c r="C522" s="119"/>
      <c r="D522" s="120"/>
      <c r="E522" s="138"/>
      <c r="F522" s="114"/>
      <c r="G522" s="135"/>
      <c r="H522" s="122"/>
      <c r="I522" s="138"/>
      <c r="J522" s="1">
        <f t="shared" si="48"/>
        <v>0</v>
      </c>
      <c r="K522" s="8">
        <f t="shared" si="49"/>
        <v>0</v>
      </c>
      <c r="L522" s="8">
        <f t="shared" si="50"/>
        <v>0</v>
      </c>
      <c r="M522" s="7"/>
      <c r="N522" s="6">
        <f t="shared" si="51"/>
        <v>0</v>
      </c>
      <c r="U522" s="13">
        <f t="shared" si="52"/>
        <v>0</v>
      </c>
      <c r="V522" s="13">
        <f t="shared" si="53"/>
        <v>0</v>
      </c>
    </row>
    <row r="523" spans="1:22" ht="16.5" customHeight="1">
      <c r="A523" s="1">
        <v>522</v>
      </c>
      <c r="B523" s="139"/>
      <c r="C523" s="119"/>
      <c r="D523" s="120"/>
      <c r="E523" s="138"/>
      <c r="F523" s="114"/>
      <c r="G523" s="135"/>
      <c r="H523" s="122"/>
      <c r="I523" s="138"/>
      <c r="J523" s="1">
        <f t="shared" si="48"/>
        <v>0</v>
      </c>
      <c r="K523" s="8">
        <f t="shared" si="49"/>
        <v>0</v>
      </c>
      <c r="L523" s="8">
        <f t="shared" si="50"/>
        <v>0</v>
      </c>
      <c r="M523" s="7"/>
      <c r="N523" s="6">
        <f t="shared" si="51"/>
        <v>0</v>
      </c>
      <c r="U523" s="13">
        <f t="shared" si="52"/>
        <v>0</v>
      </c>
      <c r="V523" s="13">
        <f t="shared" si="53"/>
        <v>0</v>
      </c>
    </row>
    <row r="524" spans="1:22" ht="16.5" customHeight="1">
      <c r="A524" s="1">
        <v>523</v>
      </c>
      <c r="B524" s="139"/>
      <c r="C524" s="119"/>
      <c r="D524" s="120"/>
      <c r="E524" s="138"/>
      <c r="F524" s="114"/>
      <c r="G524" s="135"/>
      <c r="H524" s="122"/>
      <c r="I524" s="138"/>
      <c r="J524" s="1">
        <f t="shared" si="48"/>
        <v>0</v>
      </c>
      <c r="K524" s="8">
        <f t="shared" si="49"/>
        <v>0</v>
      </c>
      <c r="L524" s="8">
        <f t="shared" si="50"/>
        <v>0</v>
      </c>
      <c r="M524" s="7"/>
      <c r="N524" s="6">
        <f t="shared" si="51"/>
        <v>0</v>
      </c>
      <c r="U524" s="13">
        <f t="shared" si="52"/>
        <v>0</v>
      </c>
      <c r="V524" s="13">
        <f t="shared" si="53"/>
        <v>0</v>
      </c>
    </row>
    <row r="525" spans="1:22" ht="16.5" customHeight="1">
      <c r="A525" s="1">
        <v>524</v>
      </c>
      <c r="B525" s="139"/>
      <c r="C525" s="119"/>
      <c r="D525" s="120"/>
      <c r="E525" s="138"/>
      <c r="F525" s="114"/>
      <c r="G525" s="135"/>
      <c r="H525" s="122"/>
      <c r="I525" s="138"/>
      <c r="J525" s="1">
        <f t="shared" si="48"/>
        <v>0</v>
      </c>
      <c r="K525" s="8">
        <f t="shared" si="49"/>
        <v>0</v>
      </c>
      <c r="L525" s="8">
        <f t="shared" si="50"/>
        <v>0</v>
      </c>
      <c r="M525" s="7"/>
      <c r="N525" s="6">
        <f t="shared" si="51"/>
        <v>0</v>
      </c>
      <c r="U525" s="13">
        <f t="shared" si="52"/>
        <v>0</v>
      </c>
      <c r="V525" s="13">
        <f t="shared" si="53"/>
        <v>0</v>
      </c>
    </row>
    <row r="526" spans="1:22">
      <c r="A526" s="1">
        <v>525</v>
      </c>
      <c r="B526" s="139"/>
      <c r="C526" s="119"/>
      <c r="D526" s="120"/>
      <c r="E526" s="138"/>
      <c r="F526" s="114"/>
      <c r="G526" s="135"/>
      <c r="H526" s="122"/>
      <c r="I526" s="138"/>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9"/>
      <c r="C527" s="119"/>
      <c r="D527" s="120"/>
      <c r="E527" s="138"/>
      <c r="F527" s="114"/>
      <c r="G527" s="135"/>
      <c r="H527" s="122"/>
      <c r="I527" s="138"/>
      <c r="J527" s="1">
        <f t="shared" si="54"/>
        <v>0</v>
      </c>
      <c r="K527" s="8">
        <f t="shared" si="55"/>
        <v>0</v>
      </c>
      <c r="L527" s="8">
        <f t="shared" si="56"/>
        <v>0</v>
      </c>
      <c r="M527" s="7"/>
      <c r="N527" s="6">
        <f t="shared" si="57"/>
        <v>0</v>
      </c>
      <c r="U527" s="13">
        <f t="shared" si="58"/>
        <v>0</v>
      </c>
      <c r="V527" s="13">
        <f t="shared" si="59"/>
        <v>0</v>
      </c>
    </row>
    <row r="528" spans="1:22" ht="15" customHeight="1">
      <c r="A528" s="1">
        <v>527</v>
      </c>
      <c r="B528" s="139"/>
      <c r="C528" s="119"/>
      <c r="D528" s="120"/>
      <c r="E528" s="138"/>
      <c r="F528" s="114"/>
      <c r="G528" s="135"/>
      <c r="H528" s="122"/>
      <c r="I528" s="138"/>
      <c r="J528" s="1">
        <f t="shared" si="54"/>
        <v>0</v>
      </c>
      <c r="K528" s="8">
        <f t="shared" si="55"/>
        <v>0</v>
      </c>
      <c r="L528" s="8">
        <f t="shared" si="56"/>
        <v>0</v>
      </c>
      <c r="M528" s="7"/>
      <c r="N528" s="6">
        <f t="shared" si="57"/>
        <v>0</v>
      </c>
      <c r="U528" s="13">
        <f t="shared" si="58"/>
        <v>0</v>
      </c>
      <c r="V528" s="13">
        <f t="shared" si="59"/>
        <v>0</v>
      </c>
    </row>
    <row r="529" spans="1:22">
      <c r="A529" s="1">
        <v>528</v>
      </c>
      <c r="B529" s="139"/>
      <c r="C529" s="119"/>
      <c r="D529" s="120"/>
      <c r="E529" s="138"/>
      <c r="F529" s="114"/>
      <c r="G529" s="135"/>
      <c r="H529" s="122"/>
      <c r="I529" s="138"/>
      <c r="J529" s="1">
        <f t="shared" si="54"/>
        <v>0</v>
      </c>
      <c r="K529" s="8">
        <f t="shared" si="55"/>
        <v>0</v>
      </c>
      <c r="L529" s="8">
        <f t="shared" si="56"/>
        <v>0</v>
      </c>
      <c r="M529" s="7"/>
      <c r="N529" s="6">
        <f t="shared" si="57"/>
        <v>0</v>
      </c>
      <c r="U529" s="13">
        <f t="shared" si="58"/>
        <v>0</v>
      </c>
      <c r="V529" s="13">
        <f t="shared" si="59"/>
        <v>0</v>
      </c>
    </row>
    <row r="530" spans="1:22">
      <c r="A530" s="1">
        <v>529</v>
      </c>
      <c r="B530" s="139"/>
      <c r="C530" s="119"/>
      <c r="D530" s="120"/>
      <c r="E530" s="138"/>
      <c r="F530" s="114"/>
      <c r="G530" s="135"/>
      <c r="H530" s="122"/>
      <c r="I530" s="138"/>
      <c r="J530" s="1">
        <f t="shared" si="54"/>
        <v>0</v>
      </c>
      <c r="K530" s="8">
        <f t="shared" si="55"/>
        <v>0</v>
      </c>
      <c r="L530" s="8">
        <f t="shared" si="56"/>
        <v>0</v>
      </c>
      <c r="M530" s="7"/>
      <c r="N530" s="6">
        <f t="shared" si="57"/>
        <v>0</v>
      </c>
      <c r="U530" s="13">
        <f t="shared" si="58"/>
        <v>0</v>
      </c>
      <c r="V530" s="13">
        <f t="shared" si="59"/>
        <v>0</v>
      </c>
    </row>
    <row r="531" spans="1:22">
      <c r="A531" s="1">
        <v>530</v>
      </c>
      <c r="B531" s="139"/>
      <c r="C531" s="119"/>
      <c r="D531" s="120"/>
      <c r="E531" s="138"/>
      <c r="F531" s="114"/>
      <c r="G531" s="135"/>
      <c r="H531" s="122"/>
      <c r="I531" s="138"/>
      <c r="J531" s="1">
        <f t="shared" si="54"/>
        <v>0</v>
      </c>
      <c r="K531" s="8">
        <f t="shared" si="55"/>
        <v>0</v>
      </c>
      <c r="L531" s="8">
        <f t="shared" si="56"/>
        <v>0</v>
      </c>
      <c r="M531" s="7"/>
      <c r="N531" s="6">
        <f t="shared" si="57"/>
        <v>0</v>
      </c>
      <c r="U531" s="13">
        <f t="shared" si="58"/>
        <v>0</v>
      </c>
      <c r="V531" s="13">
        <f t="shared" si="59"/>
        <v>0</v>
      </c>
    </row>
    <row r="532" spans="1:22">
      <c r="A532" s="1">
        <v>531</v>
      </c>
      <c r="B532" s="139"/>
      <c r="C532" s="119"/>
      <c r="D532" s="120"/>
      <c r="E532" s="138"/>
      <c r="F532" s="114"/>
      <c r="G532" s="135"/>
      <c r="H532" s="122"/>
      <c r="I532" s="138"/>
      <c r="J532" s="1">
        <f t="shared" si="54"/>
        <v>0</v>
      </c>
      <c r="K532" s="8">
        <f t="shared" si="55"/>
        <v>0</v>
      </c>
      <c r="L532" s="8">
        <f t="shared" si="56"/>
        <v>0</v>
      </c>
      <c r="M532" s="7"/>
      <c r="N532" s="6">
        <f t="shared" si="57"/>
        <v>0</v>
      </c>
      <c r="U532" s="13">
        <f t="shared" si="58"/>
        <v>0</v>
      </c>
      <c r="V532" s="13">
        <f t="shared" si="59"/>
        <v>0</v>
      </c>
    </row>
    <row r="533" spans="1:22">
      <c r="A533" s="1">
        <v>532</v>
      </c>
      <c r="B533" s="139"/>
      <c r="C533" s="119"/>
      <c r="D533" s="120"/>
      <c r="E533" s="138"/>
      <c r="F533" s="114"/>
      <c r="G533" s="135"/>
      <c r="H533" s="122"/>
      <c r="I533" s="138"/>
      <c r="J533" s="1">
        <f t="shared" si="54"/>
        <v>0</v>
      </c>
      <c r="K533" s="8">
        <f t="shared" si="55"/>
        <v>0</v>
      </c>
      <c r="L533" s="8">
        <f t="shared" si="56"/>
        <v>0</v>
      </c>
      <c r="M533" s="7"/>
      <c r="N533" s="6">
        <f t="shared" si="57"/>
        <v>0</v>
      </c>
      <c r="U533" s="13">
        <f t="shared" si="58"/>
        <v>0</v>
      </c>
      <c r="V533" s="13">
        <f t="shared" si="59"/>
        <v>0</v>
      </c>
    </row>
    <row r="534" spans="1:22">
      <c r="A534" s="1">
        <v>533</v>
      </c>
      <c r="B534" s="139"/>
      <c r="C534" s="119"/>
      <c r="D534" s="120"/>
      <c r="E534" s="138"/>
      <c r="F534" s="114"/>
      <c r="G534" s="135"/>
      <c r="H534" s="122"/>
      <c r="I534" s="138"/>
      <c r="J534" s="1">
        <f>ROUNDUP(F534/20,0)</f>
        <v>0</v>
      </c>
      <c r="K534" s="8">
        <f t="shared" si="55"/>
        <v>0</v>
      </c>
      <c r="L534" s="8">
        <f t="shared" si="56"/>
        <v>0</v>
      </c>
      <c r="M534" s="7"/>
      <c r="N534" s="6">
        <f t="shared" si="57"/>
        <v>0</v>
      </c>
      <c r="U534" s="13">
        <f t="shared" si="58"/>
        <v>0</v>
      </c>
      <c r="V534" s="13">
        <f t="shared" si="59"/>
        <v>0</v>
      </c>
    </row>
    <row r="535" spans="1:22">
      <c r="A535" s="1">
        <v>534</v>
      </c>
      <c r="B535" s="139"/>
      <c r="C535" s="119"/>
      <c r="D535" s="120"/>
      <c r="E535" s="138"/>
      <c r="F535" s="114"/>
      <c r="G535" s="135"/>
      <c r="H535" s="122"/>
      <c r="I535" s="138"/>
      <c r="J535" s="1">
        <f t="shared" si="54"/>
        <v>0</v>
      </c>
      <c r="K535" s="8">
        <f t="shared" si="55"/>
        <v>0</v>
      </c>
      <c r="L535" s="8">
        <f t="shared" si="56"/>
        <v>0</v>
      </c>
      <c r="M535" s="7"/>
      <c r="N535" s="6">
        <f t="shared" si="57"/>
        <v>0</v>
      </c>
      <c r="U535" s="13">
        <f t="shared" si="58"/>
        <v>0</v>
      </c>
      <c r="V535" s="13">
        <f t="shared" si="59"/>
        <v>0</v>
      </c>
    </row>
    <row r="536" spans="1:22">
      <c r="A536" s="1">
        <v>535</v>
      </c>
      <c r="B536" s="139"/>
      <c r="C536" s="119"/>
      <c r="D536" s="120"/>
      <c r="E536" s="138"/>
      <c r="F536" s="114"/>
      <c r="G536" s="135"/>
      <c r="H536" s="122"/>
      <c r="I536" s="138"/>
      <c r="J536" s="1">
        <f t="shared" si="54"/>
        <v>0</v>
      </c>
      <c r="K536" s="8">
        <f t="shared" si="55"/>
        <v>0</v>
      </c>
      <c r="L536" s="8">
        <f t="shared" si="56"/>
        <v>0</v>
      </c>
      <c r="M536" s="7"/>
      <c r="N536" s="6">
        <f t="shared" si="57"/>
        <v>0</v>
      </c>
      <c r="U536" s="13">
        <f t="shared" si="58"/>
        <v>0</v>
      </c>
      <c r="V536" s="13">
        <f t="shared" si="59"/>
        <v>0</v>
      </c>
    </row>
    <row r="537" spans="1:22" ht="15" customHeight="1">
      <c r="A537" s="1">
        <v>536</v>
      </c>
      <c r="B537" s="139"/>
      <c r="C537" s="119"/>
      <c r="D537" s="120"/>
      <c r="E537" s="138"/>
      <c r="F537" s="114"/>
      <c r="G537" s="135"/>
      <c r="H537" s="122"/>
      <c r="I537" s="138"/>
      <c r="J537" s="1">
        <f t="shared" si="54"/>
        <v>0</v>
      </c>
      <c r="K537" s="8">
        <f t="shared" si="55"/>
        <v>0</v>
      </c>
      <c r="L537" s="8">
        <f t="shared" si="56"/>
        <v>0</v>
      </c>
      <c r="M537" s="7"/>
      <c r="N537" s="6">
        <f t="shared" si="57"/>
        <v>0</v>
      </c>
      <c r="U537" s="13">
        <f t="shared" si="58"/>
        <v>0</v>
      </c>
      <c r="V537" s="13">
        <f t="shared" si="59"/>
        <v>0</v>
      </c>
    </row>
    <row r="538" spans="1:22">
      <c r="A538" s="1">
        <v>537</v>
      </c>
      <c r="B538" s="139"/>
      <c r="C538" s="119"/>
      <c r="D538" s="120"/>
      <c r="E538" s="138"/>
      <c r="F538" s="114"/>
      <c r="G538" s="135"/>
      <c r="H538" s="122"/>
      <c r="I538" s="138"/>
      <c r="J538" s="1">
        <f t="shared" si="54"/>
        <v>0</v>
      </c>
      <c r="K538" s="8">
        <f t="shared" si="55"/>
        <v>0</v>
      </c>
      <c r="L538" s="8">
        <f t="shared" si="56"/>
        <v>0</v>
      </c>
      <c r="M538" s="7"/>
      <c r="N538" s="6">
        <f t="shared" si="57"/>
        <v>0</v>
      </c>
      <c r="U538" s="13">
        <f t="shared" si="58"/>
        <v>0</v>
      </c>
      <c r="V538" s="13">
        <f t="shared" si="59"/>
        <v>0</v>
      </c>
    </row>
    <row r="539" spans="1:22">
      <c r="A539" s="1">
        <v>538</v>
      </c>
      <c r="B539" s="139"/>
      <c r="C539" s="119"/>
      <c r="D539" s="120"/>
      <c r="E539" s="138"/>
      <c r="F539" s="114"/>
      <c r="G539" s="135"/>
      <c r="H539" s="122"/>
      <c r="I539" s="138"/>
      <c r="J539" s="1">
        <f t="shared" si="54"/>
        <v>0</v>
      </c>
      <c r="K539" s="8">
        <f t="shared" si="55"/>
        <v>0</v>
      </c>
      <c r="L539" s="8">
        <f t="shared" si="56"/>
        <v>0</v>
      </c>
      <c r="M539" s="7"/>
      <c r="N539" s="6">
        <f t="shared" si="57"/>
        <v>0</v>
      </c>
      <c r="U539" s="13">
        <f t="shared" si="58"/>
        <v>0</v>
      </c>
      <c r="V539" s="13">
        <f t="shared" si="59"/>
        <v>0</v>
      </c>
    </row>
    <row r="540" spans="1:22">
      <c r="A540" s="1">
        <v>539</v>
      </c>
      <c r="B540" s="139"/>
      <c r="C540" s="119"/>
      <c r="D540" s="120"/>
      <c r="E540" s="138"/>
      <c r="F540" s="114"/>
      <c r="G540" s="135"/>
      <c r="H540" s="122"/>
      <c r="I540" s="138"/>
      <c r="J540" s="1">
        <f t="shared" si="54"/>
        <v>0</v>
      </c>
      <c r="K540" s="8">
        <f t="shared" si="55"/>
        <v>0</v>
      </c>
      <c r="L540" s="8">
        <f t="shared" si="56"/>
        <v>0</v>
      </c>
      <c r="M540" s="7"/>
      <c r="N540" s="6">
        <f t="shared" si="57"/>
        <v>0</v>
      </c>
      <c r="U540" s="13">
        <f t="shared" si="58"/>
        <v>0</v>
      </c>
      <c r="V540" s="13">
        <f t="shared" si="59"/>
        <v>0</v>
      </c>
    </row>
    <row r="541" spans="1:22">
      <c r="A541" s="1">
        <v>540</v>
      </c>
      <c r="B541" s="139"/>
      <c r="C541" s="119"/>
      <c r="D541" s="120"/>
      <c r="E541" s="138"/>
      <c r="F541" s="114"/>
      <c r="G541" s="135"/>
      <c r="H541" s="122"/>
      <c r="I541" s="138"/>
      <c r="J541" s="1">
        <f t="shared" si="54"/>
        <v>0</v>
      </c>
      <c r="K541" s="8">
        <f t="shared" si="55"/>
        <v>0</v>
      </c>
      <c r="L541" s="8">
        <f t="shared" si="56"/>
        <v>0</v>
      </c>
      <c r="M541" s="7"/>
      <c r="N541" s="6">
        <f t="shared" si="57"/>
        <v>0</v>
      </c>
      <c r="U541" s="13">
        <f t="shared" si="58"/>
        <v>0</v>
      </c>
      <c r="V541" s="13">
        <f t="shared" si="59"/>
        <v>0</v>
      </c>
    </row>
    <row r="542" spans="1:22">
      <c r="A542" s="1">
        <v>541</v>
      </c>
      <c r="B542" s="139"/>
      <c r="C542" s="119"/>
      <c r="D542" s="120"/>
      <c r="E542" s="138"/>
      <c r="F542" s="114"/>
      <c r="G542" s="135"/>
      <c r="H542" s="122"/>
      <c r="I542" s="138"/>
      <c r="J542" s="1">
        <f t="shared" si="54"/>
        <v>0</v>
      </c>
      <c r="K542" s="8">
        <f t="shared" si="55"/>
        <v>0</v>
      </c>
      <c r="L542" s="8">
        <f t="shared" si="56"/>
        <v>0</v>
      </c>
      <c r="M542" s="7"/>
      <c r="N542" s="6">
        <f t="shared" si="57"/>
        <v>0</v>
      </c>
      <c r="U542" s="13">
        <f t="shared" si="58"/>
        <v>0</v>
      </c>
      <c r="V542" s="13">
        <f t="shared" si="59"/>
        <v>0</v>
      </c>
    </row>
    <row r="543" spans="1:22">
      <c r="A543" s="1">
        <v>542</v>
      </c>
      <c r="B543" s="139"/>
      <c r="C543" s="119"/>
      <c r="D543" s="120"/>
      <c r="E543" s="138"/>
      <c r="F543" s="114"/>
      <c r="G543" s="135"/>
      <c r="H543" s="122"/>
      <c r="I543" s="138"/>
      <c r="J543" s="1">
        <f t="shared" si="54"/>
        <v>0</v>
      </c>
      <c r="K543" s="8">
        <f t="shared" si="55"/>
        <v>0</v>
      </c>
      <c r="L543" s="8">
        <f t="shared" si="56"/>
        <v>0</v>
      </c>
      <c r="M543" s="7"/>
      <c r="N543" s="6">
        <f t="shared" si="57"/>
        <v>0</v>
      </c>
      <c r="U543" s="13">
        <f t="shared" si="58"/>
        <v>0</v>
      </c>
      <c r="V543" s="13">
        <f t="shared" si="59"/>
        <v>0</v>
      </c>
    </row>
    <row r="544" spans="1:22">
      <c r="A544" s="1">
        <v>543</v>
      </c>
      <c r="B544" s="139"/>
      <c r="C544" s="119"/>
      <c r="D544" s="120"/>
      <c r="E544" s="138"/>
      <c r="F544" s="114"/>
      <c r="G544" s="135"/>
      <c r="H544" s="122"/>
      <c r="I544" s="138"/>
      <c r="J544" s="1">
        <f t="shared" si="54"/>
        <v>0</v>
      </c>
      <c r="K544" s="8">
        <f t="shared" si="55"/>
        <v>0</v>
      </c>
      <c r="L544" s="8">
        <f t="shared" si="56"/>
        <v>0</v>
      </c>
      <c r="M544" s="7"/>
      <c r="N544" s="6">
        <f t="shared" si="57"/>
        <v>0</v>
      </c>
      <c r="U544" s="13">
        <f t="shared" si="58"/>
        <v>0</v>
      </c>
      <c r="V544" s="13">
        <f t="shared" si="59"/>
        <v>0</v>
      </c>
    </row>
    <row r="545" spans="1:22">
      <c r="A545" s="1">
        <v>544</v>
      </c>
      <c r="B545" s="139"/>
      <c r="C545" s="119"/>
      <c r="D545" s="120"/>
      <c r="E545" s="138"/>
      <c r="F545" s="114"/>
      <c r="G545" s="135"/>
      <c r="H545" s="122"/>
      <c r="I545" s="138"/>
      <c r="J545" s="1">
        <f t="shared" si="54"/>
        <v>0</v>
      </c>
      <c r="K545" s="8">
        <f t="shared" si="55"/>
        <v>0</v>
      </c>
      <c r="L545" s="8">
        <f t="shared" si="56"/>
        <v>0</v>
      </c>
      <c r="M545" s="7"/>
      <c r="N545" s="6">
        <f t="shared" si="57"/>
        <v>0</v>
      </c>
      <c r="U545" s="13">
        <f t="shared" si="58"/>
        <v>0</v>
      </c>
      <c r="V545" s="13">
        <f t="shared" si="59"/>
        <v>0</v>
      </c>
    </row>
    <row r="546" spans="1:22" ht="15" customHeight="1">
      <c r="A546" s="1">
        <v>545</v>
      </c>
      <c r="B546" s="139"/>
      <c r="C546" s="119"/>
      <c r="D546" s="120"/>
      <c r="E546" s="138"/>
      <c r="F546" s="114"/>
      <c r="G546" s="135"/>
      <c r="H546" s="122"/>
      <c r="I546" s="138"/>
      <c r="J546" s="1">
        <f t="shared" si="54"/>
        <v>0</v>
      </c>
      <c r="K546" s="8">
        <f t="shared" si="55"/>
        <v>0</v>
      </c>
      <c r="L546" s="8">
        <f t="shared" si="56"/>
        <v>0</v>
      </c>
      <c r="M546" s="7"/>
      <c r="N546" s="6">
        <f t="shared" si="57"/>
        <v>0</v>
      </c>
      <c r="U546" s="13">
        <f t="shared" si="58"/>
        <v>0</v>
      </c>
      <c r="V546" s="13">
        <f t="shared" si="59"/>
        <v>0</v>
      </c>
    </row>
    <row r="547" spans="1:22">
      <c r="A547" s="1">
        <v>546</v>
      </c>
      <c r="B547" s="139"/>
      <c r="C547" s="119"/>
      <c r="D547" s="120"/>
      <c r="E547" s="138"/>
      <c r="F547" s="114"/>
      <c r="G547" s="135"/>
      <c r="H547" s="122"/>
      <c r="I547" s="138"/>
      <c r="J547" s="1">
        <f t="shared" si="54"/>
        <v>0</v>
      </c>
      <c r="K547" s="8">
        <f t="shared" si="55"/>
        <v>0</v>
      </c>
      <c r="L547" s="8">
        <f t="shared" si="56"/>
        <v>0</v>
      </c>
      <c r="M547" s="7"/>
      <c r="N547" s="6">
        <f t="shared" si="57"/>
        <v>0</v>
      </c>
      <c r="U547" s="13">
        <f t="shared" si="58"/>
        <v>0</v>
      </c>
      <c r="V547" s="13">
        <f t="shared" si="59"/>
        <v>0</v>
      </c>
    </row>
    <row r="548" spans="1:22">
      <c r="A548" s="1">
        <v>547</v>
      </c>
      <c r="B548" s="139"/>
      <c r="C548" s="119"/>
      <c r="D548" s="120"/>
      <c r="E548" s="138"/>
      <c r="F548" s="114"/>
      <c r="G548" s="135"/>
      <c r="H548" s="122"/>
      <c r="I548" s="138"/>
      <c r="J548" s="1">
        <f t="shared" si="54"/>
        <v>0</v>
      </c>
      <c r="K548" s="8">
        <f t="shared" si="55"/>
        <v>0</v>
      </c>
      <c r="L548" s="8">
        <f t="shared" si="56"/>
        <v>0</v>
      </c>
      <c r="M548" s="7"/>
      <c r="N548" s="6">
        <f t="shared" si="57"/>
        <v>0</v>
      </c>
      <c r="U548" s="13">
        <f t="shared" si="58"/>
        <v>0</v>
      </c>
      <c r="V548" s="13">
        <f t="shared" si="59"/>
        <v>0</v>
      </c>
    </row>
    <row r="549" spans="1:22">
      <c r="A549" s="1">
        <v>548</v>
      </c>
      <c r="B549" s="139"/>
      <c r="C549" s="119"/>
      <c r="D549" s="120"/>
      <c r="E549" s="138"/>
      <c r="F549" s="114"/>
      <c r="G549" s="135"/>
      <c r="H549" s="122"/>
      <c r="I549" s="138"/>
      <c r="J549" s="1">
        <f t="shared" si="54"/>
        <v>0</v>
      </c>
      <c r="K549" s="8">
        <f t="shared" si="55"/>
        <v>0</v>
      </c>
      <c r="L549" s="8">
        <f t="shared" si="56"/>
        <v>0</v>
      </c>
      <c r="M549" s="7"/>
      <c r="N549" s="6">
        <f t="shared" si="57"/>
        <v>0</v>
      </c>
      <c r="U549" s="13">
        <f t="shared" si="58"/>
        <v>0</v>
      </c>
      <c r="V549" s="13">
        <f t="shared" si="59"/>
        <v>0</v>
      </c>
    </row>
    <row r="550" spans="1:22">
      <c r="A550" s="1">
        <v>549</v>
      </c>
      <c r="B550" s="139"/>
      <c r="C550" s="119"/>
      <c r="D550" s="120"/>
      <c r="E550" s="138"/>
      <c r="F550" s="114"/>
      <c r="G550" s="135"/>
      <c r="H550" s="122"/>
      <c r="I550" s="138"/>
      <c r="J550" s="1">
        <f t="shared" si="54"/>
        <v>0</v>
      </c>
      <c r="K550" s="8">
        <f t="shared" si="55"/>
        <v>0</v>
      </c>
      <c r="L550" s="8">
        <f t="shared" si="56"/>
        <v>0</v>
      </c>
      <c r="M550" s="7"/>
      <c r="N550" s="6">
        <f t="shared" si="57"/>
        <v>0</v>
      </c>
      <c r="U550" s="13">
        <f t="shared" si="58"/>
        <v>0</v>
      </c>
      <c r="V550" s="13">
        <f t="shared" si="59"/>
        <v>0</v>
      </c>
    </row>
    <row r="551" spans="1:22">
      <c r="A551" s="1">
        <v>550</v>
      </c>
      <c r="B551" s="139"/>
      <c r="C551" s="119"/>
      <c r="D551" s="120"/>
      <c r="E551" s="138"/>
      <c r="F551" s="114"/>
      <c r="G551" s="135"/>
      <c r="H551" s="122"/>
      <c r="I551" s="138"/>
      <c r="J551" s="1">
        <f t="shared" si="54"/>
        <v>0</v>
      </c>
      <c r="K551" s="8">
        <f t="shared" si="55"/>
        <v>0</v>
      </c>
      <c r="L551" s="8">
        <f t="shared" si="56"/>
        <v>0</v>
      </c>
      <c r="M551" s="7"/>
      <c r="N551" s="6">
        <f t="shared" si="57"/>
        <v>0</v>
      </c>
      <c r="U551" s="13">
        <f t="shared" si="58"/>
        <v>0</v>
      </c>
      <c r="V551" s="13">
        <f t="shared" si="59"/>
        <v>0</v>
      </c>
    </row>
    <row r="552" spans="1:22">
      <c r="A552" s="1">
        <v>551</v>
      </c>
      <c r="B552" s="139"/>
      <c r="C552" s="119"/>
      <c r="D552" s="120"/>
      <c r="E552" s="138"/>
      <c r="F552" s="114"/>
      <c r="G552" s="135"/>
      <c r="H552" s="122"/>
      <c r="I552" s="138"/>
      <c r="J552" s="1">
        <f t="shared" si="54"/>
        <v>0</v>
      </c>
      <c r="K552" s="8">
        <f t="shared" si="55"/>
        <v>0</v>
      </c>
      <c r="L552" s="8">
        <f t="shared" si="56"/>
        <v>0</v>
      </c>
      <c r="M552" s="7"/>
      <c r="N552" s="6">
        <f t="shared" si="57"/>
        <v>0</v>
      </c>
      <c r="U552" s="13">
        <f t="shared" si="58"/>
        <v>0</v>
      </c>
      <c r="V552" s="13">
        <f t="shared" si="59"/>
        <v>0</v>
      </c>
    </row>
    <row r="553" spans="1:22">
      <c r="A553" s="1">
        <v>552</v>
      </c>
      <c r="B553" s="139"/>
      <c r="C553" s="119"/>
      <c r="D553" s="120"/>
      <c r="E553" s="138"/>
      <c r="F553" s="114"/>
      <c r="G553" s="135"/>
      <c r="H553" s="122"/>
      <c r="I553" s="138"/>
      <c r="J553" s="1">
        <f t="shared" si="54"/>
        <v>0</v>
      </c>
      <c r="K553" s="8">
        <f t="shared" si="55"/>
        <v>0</v>
      </c>
      <c r="L553" s="8">
        <f t="shared" si="56"/>
        <v>0</v>
      </c>
      <c r="M553" s="7"/>
      <c r="N553" s="6">
        <f t="shared" si="57"/>
        <v>0</v>
      </c>
      <c r="U553" s="13">
        <f t="shared" si="58"/>
        <v>0</v>
      </c>
      <c r="V553" s="13">
        <f t="shared" si="59"/>
        <v>0</v>
      </c>
    </row>
    <row r="554" spans="1:22">
      <c r="A554" s="1">
        <v>553</v>
      </c>
      <c r="B554" s="139"/>
      <c r="C554" s="119"/>
      <c r="D554" s="120"/>
      <c r="E554" s="138"/>
      <c r="F554" s="114"/>
      <c r="G554" s="135"/>
      <c r="H554" s="122"/>
      <c r="I554" s="138"/>
      <c r="J554" s="1">
        <f t="shared" si="54"/>
        <v>0</v>
      </c>
      <c r="K554" s="8">
        <f t="shared" si="55"/>
        <v>0</v>
      </c>
      <c r="L554" s="8">
        <f t="shared" si="56"/>
        <v>0</v>
      </c>
      <c r="M554" s="7"/>
      <c r="N554" s="6">
        <f t="shared" si="57"/>
        <v>0</v>
      </c>
      <c r="U554" s="13">
        <f t="shared" si="58"/>
        <v>0</v>
      </c>
      <c r="V554" s="13">
        <f t="shared" si="59"/>
        <v>0</v>
      </c>
    </row>
    <row r="555" spans="1:22" ht="15" customHeight="1">
      <c r="A555" s="1">
        <v>554</v>
      </c>
      <c r="B555" s="139"/>
      <c r="C555" s="119"/>
      <c r="D555" s="120"/>
      <c r="E555" s="138"/>
      <c r="F555" s="114"/>
      <c r="G555" s="135"/>
      <c r="H555" s="122"/>
      <c r="I555" s="138"/>
      <c r="J555" s="1">
        <f t="shared" si="54"/>
        <v>0</v>
      </c>
      <c r="K555" s="8">
        <f t="shared" si="55"/>
        <v>0</v>
      </c>
      <c r="L555" s="8">
        <f t="shared" si="56"/>
        <v>0</v>
      </c>
      <c r="M555" s="7"/>
      <c r="N555" s="6">
        <f t="shared" si="57"/>
        <v>0</v>
      </c>
      <c r="U555" s="13">
        <f t="shared" si="58"/>
        <v>0</v>
      </c>
      <c r="V555" s="13">
        <f t="shared" si="59"/>
        <v>0</v>
      </c>
    </row>
    <row r="556" spans="1:22">
      <c r="A556" s="1">
        <v>555</v>
      </c>
      <c r="B556" s="139"/>
      <c r="C556" s="119"/>
      <c r="D556" s="120"/>
      <c r="E556" s="138"/>
      <c r="F556" s="114"/>
      <c r="G556" s="135"/>
      <c r="H556" s="122"/>
      <c r="I556" s="138"/>
      <c r="J556" s="1">
        <f t="shared" si="54"/>
        <v>0</v>
      </c>
      <c r="K556" s="8">
        <f t="shared" si="55"/>
        <v>0</v>
      </c>
      <c r="L556" s="8">
        <f t="shared" si="56"/>
        <v>0</v>
      </c>
      <c r="M556" s="7"/>
      <c r="N556" s="6">
        <f t="shared" si="57"/>
        <v>0</v>
      </c>
      <c r="U556" s="13">
        <f t="shared" si="58"/>
        <v>0</v>
      </c>
      <c r="V556" s="13">
        <f t="shared" si="59"/>
        <v>0</v>
      </c>
    </row>
    <row r="557" spans="1:22">
      <c r="A557" s="1">
        <v>556</v>
      </c>
      <c r="B557" s="139"/>
      <c r="C557" s="119"/>
      <c r="D557" s="120"/>
      <c r="E557" s="138"/>
      <c r="F557" s="114"/>
      <c r="G557" s="135"/>
      <c r="H557" s="122"/>
      <c r="I557" s="138"/>
      <c r="J557" s="1">
        <f t="shared" si="54"/>
        <v>0</v>
      </c>
      <c r="K557" s="8">
        <f t="shared" si="55"/>
        <v>0</v>
      </c>
      <c r="L557" s="8">
        <f t="shared" si="56"/>
        <v>0</v>
      </c>
      <c r="M557" s="7"/>
      <c r="N557" s="6">
        <f t="shared" si="57"/>
        <v>0</v>
      </c>
      <c r="U557" s="13">
        <f t="shared" si="58"/>
        <v>0</v>
      </c>
      <c r="V557" s="13">
        <f t="shared" si="59"/>
        <v>0</v>
      </c>
    </row>
    <row r="558" spans="1:22">
      <c r="A558" s="1">
        <v>557</v>
      </c>
      <c r="B558" s="139"/>
      <c r="C558" s="119"/>
      <c r="D558" s="120"/>
      <c r="E558" s="138"/>
      <c r="F558" s="114"/>
      <c r="G558" s="135"/>
      <c r="H558" s="122"/>
      <c r="I558" s="138"/>
      <c r="J558" s="1">
        <f t="shared" si="54"/>
        <v>0</v>
      </c>
      <c r="K558" s="8">
        <f t="shared" si="55"/>
        <v>0</v>
      </c>
      <c r="L558" s="8">
        <f t="shared" si="56"/>
        <v>0</v>
      </c>
      <c r="M558" s="7"/>
      <c r="N558" s="6">
        <f t="shared" si="57"/>
        <v>0</v>
      </c>
      <c r="U558" s="13">
        <f t="shared" si="58"/>
        <v>0</v>
      </c>
      <c r="V558" s="13">
        <f t="shared" si="59"/>
        <v>0</v>
      </c>
    </row>
    <row r="559" spans="1:22">
      <c r="A559" s="1">
        <v>558</v>
      </c>
      <c r="B559" s="139"/>
      <c r="C559" s="119"/>
      <c r="D559" s="120"/>
      <c r="E559" s="138"/>
      <c r="F559" s="114"/>
      <c r="G559" s="135"/>
      <c r="H559" s="122"/>
      <c r="I559" s="138"/>
      <c r="J559" s="1">
        <f t="shared" si="54"/>
        <v>0</v>
      </c>
      <c r="K559" s="8">
        <f t="shared" si="55"/>
        <v>0</v>
      </c>
      <c r="L559" s="8">
        <f t="shared" si="56"/>
        <v>0</v>
      </c>
      <c r="M559" s="7"/>
      <c r="N559" s="6">
        <f t="shared" si="57"/>
        <v>0</v>
      </c>
      <c r="U559" s="13">
        <f t="shared" si="58"/>
        <v>0</v>
      </c>
      <c r="V559" s="13">
        <f t="shared" si="59"/>
        <v>0</v>
      </c>
    </row>
    <row r="560" spans="1:22">
      <c r="A560" s="1">
        <v>559</v>
      </c>
      <c r="B560" s="139"/>
      <c r="C560" s="119"/>
      <c r="D560" s="120"/>
      <c r="E560" s="138"/>
      <c r="F560" s="114"/>
      <c r="G560" s="135"/>
      <c r="H560" s="122"/>
      <c r="I560" s="138"/>
      <c r="J560" s="1">
        <f t="shared" si="54"/>
        <v>0</v>
      </c>
      <c r="K560" s="8">
        <f t="shared" si="55"/>
        <v>0</v>
      </c>
      <c r="L560" s="8">
        <f t="shared" si="56"/>
        <v>0</v>
      </c>
      <c r="M560" s="7"/>
      <c r="N560" s="6">
        <f t="shared" si="57"/>
        <v>0</v>
      </c>
      <c r="U560" s="13">
        <f t="shared" si="58"/>
        <v>0</v>
      </c>
      <c r="V560" s="13">
        <f t="shared" si="59"/>
        <v>0</v>
      </c>
    </row>
    <row r="561" spans="1:22">
      <c r="A561" s="1">
        <v>560</v>
      </c>
      <c r="B561" s="139"/>
      <c r="C561" s="119"/>
      <c r="D561" s="120"/>
      <c r="E561" s="138"/>
      <c r="F561" s="114"/>
      <c r="G561" s="135"/>
      <c r="H561" s="122"/>
      <c r="I561" s="138"/>
      <c r="J561" s="1">
        <f t="shared" si="54"/>
        <v>0</v>
      </c>
      <c r="K561" s="8">
        <f t="shared" si="55"/>
        <v>0</v>
      </c>
      <c r="L561" s="8">
        <f t="shared" si="56"/>
        <v>0</v>
      </c>
      <c r="M561" s="7"/>
      <c r="N561" s="6">
        <f t="shared" si="57"/>
        <v>0</v>
      </c>
      <c r="U561" s="13">
        <f t="shared" si="58"/>
        <v>0</v>
      </c>
      <c r="V561" s="13">
        <f t="shared" si="59"/>
        <v>0</v>
      </c>
    </row>
    <row r="562" spans="1:22">
      <c r="A562" s="1">
        <v>561</v>
      </c>
      <c r="B562" s="139"/>
      <c r="C562" s="119"/>
      <c r="D562" s="120"/>
      <c r="E562" s="138"/>
      <c r="F562" s="114"/>
      <c r="G562" s="135"/>
      <c r="H562" s="122"/>
      <c r="I562" s="138"/>
      <c r="J562" s="1">
        <f t="shared" si="54"/>
        <v>0</v>
      </c>
      <c r="K562" s="8">
        <f t="shared" si="55"/>
        <v>0</v>
      </c>
      <c r="L562" s="8">
        <f t="shared" si="56"/>
        <v>0</v>
      </c>
      <c r="M562" s="7"/>
      <c r="N562" s="6">
        <f t="shared" si="57"/>
        <v>0</v>
      </c>
      <c r="U562" s="13">
        <f t="shared" si="58"/>
        <v>0</v>
      </c>
      <c r="V562" s="13">
        <f t="shared" si="59"/>
        <v>0</v>
      </c>
    </row>
    <row r="563" spans="1:22">
      <c r="A563" s="1">
        <v>562</v>
      </c>
      <c r="B563" s="139"/>
      <c r="C563" s="119"/>
      <c r="D563" s="120"/>
      <c r="E563" s="138"/>
      <c r="F563" s="114"/>
      <c r="G563" s="135"/>
      <c r="H563" s="122"/>
      <c r="I563" s="138"/>
      <c r="J563" s="1">
        <f t="shared" si="54"/>
        <v>0</v>
      </c>
      <c r="K563" s="8">
        <f t="shared" si="55"/>
        <v>0</v>
      </c>
      <c r="L563" s="8">
        <f t="shared" si="56"/>
        <v>0</v>
      </c>
      <c r="M563" s="7"/>
      <c r="N563" s="6">
        <f t="shared" si="57"/>
        <v>0</v>
      </c>
      <c r="U563" s="13">
        <f t="shared" si="58"/>
        <v>0</v>
      </c>
      <c r="V563" s="13">
        <f t="shared" si="59"/>
        <v>0</v>
      </c>
    </row>
    <row r="564" spans="1:22" ht="15" customHeight="1">
      <c r="A564" s="1">
        <v>563</v>
      </c>
      <c r="B564" s="139"/>
      <c r="C564" s="119"/>
      <c r="D564" s="120"/>
      <c r="E564" s="138"/>
      <c r="F564" s="114"/>
      <c r="G564" s="135"/>
      <c r="H564" s="122"/>
      <c r="I564" s="138"/>
      <c r="J564" s="1">
        <f t="shared" si="54"/>
        <v>0</v>
      </c>
      <c r="K564" s="8">
        <f t="shared" si="55"/>
        <v>0</v>
      </c>
      <c r="L564" s="8">
        <f t="shared" si="56"/>
        <v>0</v>
      </c>
      <c r="M564" s="7"/>
      <c r="N564" s="6">
        <f t="shared" si="57"/>
        <v>0</v>
      </c>
      <c r="U564" s="13">
        <f t="shared" si="58"/>
        <v>0</v>
      </c>
      <c r="V564" s="13">
        <f t="shared" si="59"/>
        <v>0</v>
      </c>
    </row>
    <row r="565" spans="1:22">
      <c r="A565" s="1">
        <v>564</v>
      </c>
      <c r="B565" s="139"/>
      <c r="C565" s="119"/>
      <c r="D565" s="120"/>
      <c r="E565" s="138"/>
      <c r="F565" s="114"/>
      <c r="G565" s="135"/>
      <c r="H565" s="122"/>
      <c r="I565" s="138"/>
      <c r="J565" s="1">
        <f t="shared" si="54"/>
        <v>0</v>
      </c>
      <c r="K565" s="8">
        <f t="shared" si="55"/>
        <v>0</v>
      </c>
      <c r="L565" s="8">
        <f t="shared" si="56"/>
        <v>0</v>
      </c>
      <c r="M565" s="7"/>
      <c r="N565" s="6">
        <f t="shared" si="57"/>
        <v>0</v>
      </c>
      <c r="U565" s="13">
        <f t="shared" si="58"/>
        <v>0</v>
      </c>
      <c r="V565" s="13">
        <f t="shared" si="59"/>
        <v>0</v>
      </c>
    </row>
    <row r="566" spans="1:22">
      <c r="A566" s="1">
        <v>565</v>
      </c>
      <c r="B566" s="139"/>
      <c r="C566" s="119"/>
      <c r="D566" s="120"/>
      <c r="E566" s="138"/>
      <c r="F566" s="114"/>
      <c r="G566" s="135"/>
      <c r="H566" s="122"/>
      <c r="I566" s="138"/>
      <c r="J566" s="1">
        <f t="shared" si="54"/>
        <v>0</v>
      </c>
      <c r="K566" s="8">
        <f t="shared" si="55"/>
        <v>0</v>
      </c>
      <c r="L566" s="8">
        <f t="shared" si="56"/>
        <v>0</v>
      </c>
      <c r="M566" s="7"/>
      <c r="N566" s="6">
        <f t="shared" si="57"/>
        <v>0</v>
      </c>
      <c r="U566" s="13">
        <f t="shared" si="58"/>
        <v>0</v>
      </c>
      <c r="V566" s="13">
        <f t="shared" si="59"/>
        <v>0</v>
      </c>
    </row>
    <row r="567" spans="1:22">
      <c r="A567" s="1">
        <v>566</v>
      </c>
      <c r="B567" s="139"/>
      <c r="C567" s="119"/>
      <c r="D567" s="120"/>
      <c r="E567" s="138"/>
      <c r="F567" s="114"/>
      <c r="G567" s="135"/>
      <c r="H567" s="122"/>
      <c r="I567" s="138"/>
      <c r="J567" s="1">
        <f t="shared" si="54"/>
        <v>0</v>
      </c>
      <c r="K567" s="8">
        <f t="shared" si="55"/>
        <v>0</v>
      </c>
      <c r="L567" s="8">
        <f t="shared" si="56"/>
        <v>0</v>
      </c>
      <c r="M567" s="7"/>
      <c r="N567" s="6">
        <f t="shared" si="57"/>
        <v>0</v>
      </c>
      <c r="U567" s="13">
        <f t="shared" si="58"/>
        <v>0</v>
      </c>
      <c r="V567" s="13">
        <f t="shared" si="59"/>
        <v>0</v>
      </c>
    </row>
    <row r="568" spans="1:22">
      <c r="A568" s="1">
        <v>567</v>
      </c>
      <c r="B568" s="139"/>
      <c r="C568" s="119"/>
      <c r="D568" s="120"/>
      <c r="E568" s="138"/>
      <c r="F568" s="114"/>
      <c r="G568" s="135"/>
      <c r="H568" s="122"/>
      <c r="I568" s="138"/>
      <c r="J568" s="1">
        <f t="shared" si="54"/>
        <v>0</v>
      </c>
      <c r="K568" s="8">
        <f t="shared" si="55"/>
        <v>0</v>
      </c>
      <c r="L568" s="8">
        <f t="shared" si="56"/>
        <v>0</v>
      </c>
      <c r="M568" s="7"/>
      <c r="N568" s="6">
        <f t="shared" si="57"/>
        <v>0</v>
      </c>
      <c r="U568" s="13">
        <f t="shared" si="58"/>
        <v>0</v>
      </c>
      <c r="V568" s="13">
        <f t="shared" si="59"/>
        <v>0</v>
      </c>
    </row>
    <row r="569" spans="1:22">
      <c r="A569" s="1">
        <v>568</v>
      </c>
      <c r="B569" s="139"/>
      <c r="C569" s="119"/>
      <c r="D569" s="120"/>
      <c r="E569" s="138"/>
      <c r="F569" s="114"/>
      <c r="G569" s="135"/>
      <c r="H569" s="122"/>
      <c r="I569" s="138"/>
      <c r="J569" s="1">
        <f t="shared" si="54"/>
        <v>0</v>
      </c>
      <c r="K569" s="8">
        <f t="shared" si="55"/>
        <v>0</v>
      </c>
      <c r="L569" s="8">
        <f t="shared" si="56"/>
        <v>0</v>
      </c>
      <c r="M569" s="7"/>
      <c r="N569" s="6">
        <f t="shared" si="57"/>
        <v>0</v>
      </c>
      <c r="U569" s="13">
        <f t="shared" si="58"/>
        <v>0</v>
      </c>
      <c r="V569" s="13">
        <f t="shared" si="59"/>
        <v>0</v>
      </c>
    </row>
    <row r="570" spans="1:22">
      <c r="A570" s="1">
        <v>569</v>
      </c>
      <c r="B570" s="139"/>
      <c r="C570" s="119"/>
      <c r="D570" s="120"/>
      <c r="E570" s="138"/>
      <c r="F570" s="114"/>
      <c r="G570" s="135"/>
      <c r="H570" s="122"/>
      <c r="I570" s="138"/>
      <c r="J570" s="1">
        <f t="shared" si="54"/>
        <v>0</v>
      </c>
      <c r="K570" s="8">
        <f t="shared" si="55"/>
        <v>0</v>
      </c>
      <c r="L570" s="8">
        <f t="shared" si="56"/>
        <v>0</v>
      </c>
      <c r="M570" s="7"/>
      <c r="N570" s="6">
        <f t="shared" si="57"/>
        <v>0</v>
      </c>
      <c r="U570" s="13">
        <f t="shared" si="58"/>
        <v>0</v>
      </c>
      <c r="V570" s="13">
        <f t="shared" si="59"/>
        <v>0</v>
      </c>
    </row>
    <row r="571" spans="1:22">
      <c r="A571" s="1">
        <v>570</v>
      </c>
      <c r="B571" s="139"/>
      <c r="C571" s="119"/>
      <c r="D571" s="120"/>
      <c r="E571" s="138"/>
      <c r="F571" s="114"/>
      <c r="G571" s="135"/>
      <c r="H571" s="122"/>
      <c r="I571" s="138"/>
      <c r="J571" s="1">
        <f t="shared" si="54"/>
        <v>0</v>
      </c>
      <c r="K571" s="8">
        <f t="shared" si="55"/>
        <v>0</v>
      </c>
      <c r="L571" s="8">
        <f t="shared" si="56"/>
        <v>0</v>
      </c>
      <c r="M571" s="7"/>
      <c r="N571" s="6">
        <f t="shared" si="57"/>
        <v>0</v>
      </c>
      <c r="U571" s="13">
        <f t="shared" si="58"/>
        <v>0</v>
      </c>
      <c r="V571" s="13">
        <f t="shared" si="59"/>
        <v>0</v>
      </c>
    </row>
    <row r="572" spans="1:22">
      <c r="A572" s="1">
        <v>571</v>
      </c>
      <c r="B572" s="139"/>
      <c r="C572" s="119"/>
      <c r="D572" s="120"/>
      <c r="E572" s="138"/>
      <c r="F572" s="114"/>
      <c r="G572" s="135"/>
      <c r="H572" s="122"/>
      <c r="I572" s="138"/>
      <c r="J572" s="1">
        <f t="shared" si="54"/>
        <v>0</v>
      </c>
      <c r="K572" s="8">
        <f t="shared" si="55"/>
        <v>0</v>
      </c>
      <c r="L572" s="8">
        <f t="shared" si="56"/>
        <v>0</v>
      </c>
      <c r="M572" s="7"/>
      <c r="N572" s="6">
        <f t="shared" si="57"/>
        <v>0</v>
      </c>
      <c r="U572" s="13">
        <f t="shared" si="58"/>
        <v>0</v>
      </c>
      <c r="V572" s="13">
        <f t="shared" si="59"/>
        <v>0</v>
      </c>
    </row>
    <row r="573" spans="1:22" ht="15" customHeight="1">
      <c r="A573" s="1">
        <v>572</v>
      </c>
      <c r="B573" s="139"/>
      <c r="C573" s="119"/>
      <c r="D573" s="120"/>
      <c r="E573" s="138"/>
      <c r="F573" s="114"/>
      <c r="G573" s="135"/>
      <c r="H573" s="122"/>
      <c r="I573" s="138"/>
      <c r="J573" s="1">
        <f t="shared" si="54"/>
        <v>0</v>
      </c>
      <c r="K573" s="8">
        <f t="shared" si="55"/>
        <v>0</v>
      </c>
      <c r="L573" s="8">
        <f t="shared" si="56"/>
        <v>0</v>
      </c>
      <c r="M573" s="7"/>
      <c r="N573" s="6">
        <f t="shared" si="57"/>
        <v>0</v>
      </c>
      <c r="U573" s="13">
        <f t="shared" si="58"/>
        <v>0</v>
      </c>
      <c r="V573" s="13">
        <f t="shared" si="59"/>
        <v>0</v>
      </c>
    </row>
    <row r="574" spans="1:22">
      <c r="A574" s="1">
        <v>573</v>
      </c>
      <c r="B574" s="139"/>
      <c r="C574" s="119"/>
      <c r="D574" s="120"/>
      <c r="E574" s="138"/>
      <c r="F574" s="114"/>
      <c r="G574" s="135"/>
      <c r="H574" s="122"/>
      <c r="I574" s="138"/>
      <c r="J574" s="1">
        <f t="shared" si="54"/>
        <v>0</v>
      </c>
      <c r="K574" s="8">
        <f t="shared" si="55"/>
        <v>0</v>
      </c>
      <c r="L574" s="8">
        <f t="shared" si="56"/>
        <v>0</v>
      </c>
      <c r="M574" s="7"/>
      <c r="N574" s="6">
        <f t="shared" si="57"/>
        <v>0</v>
      </c>
      <c r="U574" s="13">
        <f t="shared" si="58"/>
        <v>0</v>
      </c>
      <c r="V574" s="13">
        <f t="shared" si="59"/>
        <v>0</v>
      </c>
    </row>
    <row r="575" spans="1:22">
      <c r="A575" s="1">
        <v>574</v>
      </c>
      <c r="B575" s="139"/>
      <c r="C575" s="119"/>
      <c r="D575" s="120"/>
      <c r="E575" s="138"/>
      <c r="F575" s="114"/>
      <c r="G575" s="135"/>
      <c r="H575" s="122"/>
      <c r="I575" s="138"/>
      <c r="J575" s="1">
        <f t="shared" si="54"/>
        <v>0</v>
      </c>
      <c r="K575" s="8">
        <f t="shared" si="55"/>
        <v>0</v>
      </c>
      <c r="L575" s="8">
        <f t="shared" si="56"/>
        <v>0</v>
      </c>
      <c r="M575" s="7"/>
      <c r="N575" s="6">
        <f t="shared" si="57"/>
        <v>0</v>
      </c>
      <c r="U575" s="13">
        <f t="shared" si="58"/>
        <v>0</v>
      </c>
      <c r="V575" s="13">
        <f t="shared" si="59"/>
        <v>0</v>
      </c>
    </row>
    <row r="576" spans="1:22">
      <c r="A576" s="1">
        <v>575</v>
      </c>
      <c r="B576" s="139"/>
      <c r="C576" s="119"/>
      <c r="D576" s="120"/>
      <c r="E576" s="138"/>
      <c r="F576" s="114"/>
      <c r="G576" s="135"/>
      <c r="H576" s="122"/>
      <c r="I576" s="138"/>
      <c r="J576" s="1">
        <f t="shared" si="54"/>
        <v>0</v>
      </c>
      <c r="K576" s="8">
        <f t="shared" si="55"/>
        <v>0</v>
      </c>
      <c r="L576" s="8">
        <f t="shared" si="56"/>
        <v>0</v>
      </c>
      <c r="M576" s="7"/>
      <c r="N576" s="6">
        <f t="shared" si="57"/>
        <v>0</v>
      </c>
      <c r="U576" s="13">
        <f t="shared" si="58"/>
        <v>0</v>
      </c>
      <c r="V576" s="13">
        <f t="shared" si="59"/>
        <v>0</v>
      </c>
    </row>
    <row r="577" spans="1:22">
      <c r="A577" s="1">
        <v>576</v>
      </c>
      <c r="B577" s="139"/>
      <c r="C577" s="119"/>
      <c r="D577" s="120"/>
      <c r="E577" s="138"/>
      <c r="F577" s="114"/>
      <c r="G577" s="135"/>
      <c r="H577" s="122"/>
      <c r="I577" s="138"/>
      <c r="J577" s="1">
        <f t="shared" si="54"/>
        <v>0</v>
      </c>
      <c r="K577" s="8">
        <f t="shared" si="55"/>
        <v>0</v>
      </c>
      <c r="L577" s="8">
        <f t="shared" si="56"/>
        <v>0</v>
      </c>
      <c r="M577" s="7"/>
      <c r="N577" s="6">
        <f t="shared" si="57"/>
        <v>0</v>
      </c>
      <c r="U577" s="13">
        <f t="shared" si="58"/>
        <v>0</v>
      </c>
      <c r="V577" s="13">
        <f t="shared" si="59"/>
        <v>0</v>
      </c>
    </row>
    <row r="578" spans="1:22">
      <c r="A578" s="1">
        <v>577</v>
      </c>
      <c r="B578" s="139"/>
      <c r="C578" s="119"/>
      <c r="D578" s="120"/>
      <c r="E578" s="138"/>
      <c r="F578" s="114"/>
      <c r="G578" s="135"/>
      <c r="H578" s="122"/>
      <c r="I578" s="138"/>
      <c r="J578" s="1">
        <f t="shared" si="54"/>
        <v>0</v>
      </c>
      <c r="K578" s="8">
        <f t="shared" si="55"/>
        <v>0</v>
      </c>
      <c r="L578" s="8">
        <f t="shared" si="56"/>
        <v>0</v>
      </c>
      <c r="M578" s="7"/>
      <c r="N578" s="6">
        <f t="shared" si="57"/>
        <v>0</v>
      </c>
      <c r="U578" s="13">
        <f t="shared" si="58"/>
        <v>0</v>
      </c>
      <c r="V578" s="13">
        <f t="shared" si="59"/>
        <v>0</v>
      </c>
    </row>
    <row r="579" spans="1:22">
      <c r="A579" s="1">
        <v>578</v>
      </c>
      <c r="B579" s="139"/>
      <c r="C579" s="119"/>
      <c r="D579" s="120"/>
      <c r="E579" s="138"/>
      <c r="F579" s="114"/>
      <c r="G579" s="135"/>
      <c r="H579" s="122"/>
      <c r="I579" s="138"/>
      <c r="J579" s="1">
        <f t="shared" si="54"/>
        <v>0</v>
      </c>
      <c r="K579" s="8">
        <f t="shared" si="55"/>
        <v>0</v>
      </c>
      <c r="L579" s="8">
        <f t="shared" si="56"/>
        <v>0</v>
      </c>
      <c r="M579" s="7"/>
      <c r="N579" s="6">
        <f t="shared" si="57"/>
        <v>0</v>
      </c>
      <c r="U579" s="13">
        <f t="shared" si="58"/>
        <v>0</v>
      </c>
      <c r="V579" s="13">
        <f t="shared" si="59"/>
        <v>0</v>
      </c>
    </row>
    <row r="580" spans="1:22">
      <c r="A580" s="1">
        <v>579</v>
      </c>
      <c r="B580" s="139"/>
      <c r="C580" s="119"/>
      <c r="D580" s="120"/>
      <c r="E580" s="138"/>
      <c r="F580" s="114"/>
      <c r="G580" s="135"/>
      <c r="H580" s="122"/>
      <c r="I580" s="138"/>
      <c r="J580" s="1">
        <f t="shared" si="54"/>
        <v>0</v>
      </c>
      <c r="K580" s="8">
        <f t="shared" si="55"/>
        <v>0</v>
      </c>
      <c r="L580" s="8">
        <f t="shared" si="56"/>
        <v>0</v>
      </c>
      <c r="M580" s="7"/>
      <c r="N580" s="6">
        <f t="shared" si="57"/>
        <v>0</v>
      </c>
      <c r="U580" s="13">
        <f t="shared" si="58"/>
        <v>0</v>
      </c>
      <c r="V580" s="13">
        <f t="shared" si="59"/>
        <v>0</v>
      </c>
    </row>
    <row r="581" spans="1:22">
      <c r="A581" s="1">
        <v>580</v>
      </c>
      <c r="B581" s="139"/>
      <c r="C581" s="119"/>
      <c r="D581" s="120"/>
      <c r="E581" s="138"/>
      <c r="F581" s="114"/>
      <c r="G581" s="135"/>
      <c r="H581" s="122"/>
      <c r="I581" s="138"/>
      <c r="J581" s="1">
        <f t="shared" si="54"/>
        <v>0</v>
      </c>
      <c r="K581" s="8">
        <f t="shared" si="55"/>
        <v>0</v>
      </c>
      <c r="L581" s="8">
        <f t="shared" si="56"/>
        <v>0</v>
      </c>
      <c r="M581" s="7"/>
      <c r="N581" s="6">
        <f t="shared" si="57"/>
        <v>0</v>
      </c>
      <c r="U581" s="13">
        <f t="shared" si="58"/>
        <v>0</v>
      </c>
      <c r="V581" s="13">
        <f t="shared" si="59"/>
        <v>0</v>
      </c>
    </row>
    <row r="582" spans="1:22" ht="15" customHeight="1">
      <c r="A582" s="1">
        <v>581</v>
      </c>
      <c r="B582" s="139"/>
      <c r="C582" s="119"/>
      <c r="D582" s="120"/>
      <c r="E582" s="138"/>
      <c r="F582" s="114"/>
      <c r="G582" s="135"/>
      <c r="H582" s="122"/>
      <c r="I582" s="138"/>
      <c r="J582" s="1">
        <f t="shared" si="54"/>
        <v>0</v>
      </c>
      <c r="K582" s="8">
        <f t="shared" si="55"/>
        <v>0</v>
      </c>
      <c r="L582" s="8">
        <f t="shared" si="56"/>
        <v>0</v>
      </c>
      <c r="M582" s="7"/>
      <c r="N582" s="6">
        <f t="shared" si="57"/>
        <v>0</v>
      </c>
      <c r="U582" s="13">
        <f t="shared" si="58"/>
        <v>0</v>
      </c>
      <c r="V582" s="13">
        <f t="shared" si="59"/>
        <v>0</v>
      </c>
    </row>
    <row r="583" spans="1:22">
      <c r="A583" s="1">
        <v>582</v>
      </c>
      <c r="B583" s="139"/>
      <c r="C583" s="119"/>
      <c r="D583" s="120"/>
      <c r="E583" s="138"/>
      <c r="F583" s="114"/>
      <c r="G583" s="135"/>
      <c r="H583" s="122"/>
      <c r="I583" s="138"/>
      <c r="J583" s="1">
        <f t="shared" si="54"/>
        <v>0</v>
      </c>
      <c r="K583" s="8">
        <f t="shared" si="55"/>
        <v>0</v>
      </c>
      <c r="L583" s="8">
        <f t="shared" si="56"/>
        <v>0</v>
      </c>
      <c r="M583" s="7"/>
      <c r="N583" s="6">
        <f t="shared" si="57"/>
        <v>0</v>
      </c>
      <c r="U583" s="13">
        <f t="shared" si="58"/>
        <v>0</v>
      </c>
      <c r="V583" s="13">
        <f t="shared" si="59"/>
        <v>0</v>
      </c>
    </row>
    <row r="584" spans="1:22">
      <c r="A584" s="1">
        <v>583</v>
      </c>
      <c r="B584" s="139"/>
      <c r="C584" s="119"/>
      <c r="D584" s="120"/>
      <c r="E584" s="138"/>
      <c r="F584" s="114"/>
      <c r="G584" s="135"/>
      <c r="H584" s="122"/>
      <c r="I584" s="138"/>
      <c r="J584" s="1">
        <f t="shared" si="54"/>
        <v>0</v>
      </c>
      <c r="K584" s="8">
        <f t="shared" si="55"/>
        <v>0</v>
      </c>
      <c r="L584" s="8">
        <f t="shared" si="56"/>
        <v>0</v>
      </c>
      <c r="M584" s="7"/>
      <c r="N584" s="6">
        <f t="shared" si="57"/>
        <v>0</v>
      </c>
      <c r="U584" s="13">
        <f t="shared" si="58"/>
        <v>0</v>
      </c>
      <c r="V584" s="13">
        <f t="shared" si="59"/>
        <v>0</v>
      </c>
    </row>
    <row r="585" spans="1:22">
      <c r="A585" s="1">
        <v>584</v>
      </c>
      <c r="B585" s="139"/>
      <c r="C585" s="119"/>
      <c r="D585" s="120"/>
      <c r="E585" s="138"/>
      <c r="F585" s="114"/>
      <c r="G585" s="135"/>
      <c r="H585" s="122"/>
      <c r="I585" s="138"/>
      <c r="J585" s="1">
        <f t="shared" si="54"/>
        <v>0</v>
      </c>
      <c r="K585" s="8">
        <f t="shared" si="55"/>
        <v>0</v>
      </c>
      <c r="L585" s="8">
        <f t="shared" si="56"/>
        <v>0</v>
      </c>
      <c r="M585" s="7"/>
      <c r="N585" s="6">
        <f t="shared" si="57"/>
        <v>0</v>
      </c>
      <c r="U585" s="13">
        <f t="shared" si="58"/>
        <v>0</v>
      </c>
      <c r="V585" s="13">
        <f t="shared" si="59"/>
        <v>0</v>
      </c>
    </row>
    <row r="586" spans="1:22">
      <c r="A586" s="1">
        <v>585</v>
      </c>
      <c r="B586" s="139"/>
      <c r="C586" s="119"/>
      <c r="D586" s="120"/>
      <c r="E586" s="138"/>
      <c r="F586" s="114"/>
      <c r="G586" s="135"/>
      <c r="H586" s="122"/>
      <c r="I586" s="138"/>
      <c r="J586" s="1">
        <f t="shared" si="54"/>
        <v>0</v>
      </c>
      <c r="K586" s="8">
        <f t="shared" si="55"/>
        <v>0</v>
      </c>
      <c r="L586" s="8">
        <f t="shared" si="56"/>
        <v>0</v>
      </c>
      <c r="M586" s="7"/>
      <c r="N586" s="6">
        <f t="shared" si="57"/>
        <v>0</v>
      </c>
      <c r="U586" s="13">
        <f t="shared" si="58"/>
        <v>0</v>
      </c>
      <c r="V586" s="13">
        <f t="shared" si="59"/>
        <v>0</v>
      </c>
    </row>
    <row r="587" spans="1:22">
      <c r="A587" s="1">
        <v>586</v>
      </c>
      <c r="B587" s="139"/>
      <c r="C587" s="119"/>
      <c r="D587" s="120"/>
      <c r="E587" s="138"/>
      <c r="F587" s="114"/>
      <c r="G587" s="135"/>
      <c r="H587" s="122"/>
      <c r="I587" s="138"/>
      <c r="J587" s="1">
        <f t="shared" si="54"/>
        <v>0</v>
      </c>
      <c r="K587" s="8">
        <f t="shared" si="55"/>
        <v>0</v>
      </c>
      <c r="L587" s="8">
        <f t="shared" si="56"/>
        <v>0</v>
      </c>
      <c r="M587" s="7"/>
      <c r="N587" s="6">
        <f t="shared" si="57"/>
        <v>0</v>
      </c>
      <c r="U587" s="13">
        <f t="shared" si="58"/>
        <v>0</v>
      </c>
      <c r="V587" s="13">
        <f t="shared" si="59"/>
        <v>0</v>
      </c>
    </row>
    <row r="588" spans="1:22">
      <c r="A588" s="1">
        <v>587</v>
      </c>
      <c r="B588" s="139"/>
      <c r="C588" s="119"/>
      <c r="D588" s="120"/>
      <c r="E588" s="138"/>
      <c r="F588" s="114"/>
      <c r="G588" s="135"/>
      <c r="H588" s="122"/>
      <c r="I588" s="138"/>
      <c r="J588" s="1">
        <f t="shared" si="54"/>
        <v>0</v>
      </c>
      <c r="K588" s="8">
        <f t="shared" si="55"/>
        <v>0</v>
      </c>
      <c r="L588" s="8">
        <f t="shared" si="56"/>
        <v>0</v>
      </c>
      <c r="M588" s="7"/>
      <c r="N588" s="6">
        <f t="shared" si="57"/>
        <v>0</v>
      </c>
      <c r="U588" s="13">
        <f t="shared" si="58"/>
        <v>0</v>
      </c>
      <c r="V588" s="13">
        <f t="shared" si="59"/>
        <v>0</v>
      </c>
    </row>
    <row r="589" spans="1:22">
      <c r="A589" s="1">
        <v>588</v>
      </c>
      <c r="B589" s="139"/>
      <c r="C589" s="119"/>
      <c r="D589" s="120"/>
      <c r="E589" s="138"/>
      <c r="F589" s="114"/>
      <c r="G589" s="135"/>
      <c r="H589" s="122"/>
      <c r="I589" s="138"/>
      <c r="J589" s="1">
        <f t="shared" si="54"/>
        <v>0</v>
      </c>
      <c r="K589" s="8">
        <f t="shared" si="55"/>
        <v>0</v>
      </c>
      <c r="L589" s="8">
        <f t="shared" si="56"/>
        <v>0</v>
      </c>
      <c r="M589" s="7"/>
      <c r="N589" s="6">
        <f t="shared" si="57"/>
        <v>0</v>
      </c>
      <c r="U589" s="13">
        <f t="shared" si="58"/>
        <v>0</v>
      </c>
      <c r="V589" s="13">
        <f t="shared" si="59"/>
        <v>0</v>
      </c>
    </row>
    <row r="590" spans="1:22">
      <c r="A590" s="1">
        <v>589</v>
      </c>
      <c r="B590" s="139"/>
      <c r="C590" s="119"/>
      <c r="D590" s="120"/>
      <c r="E590" s="138"/>
      <c r="F590" s="114"/>
      <c r="G590" s="135"/>
      <c r="H590" s="122"/>
      <c r="I590" s="138"/>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9"/>
      <c r="C591" s="119"/>
      <c r="D591" s="120"/>
      <c r="E591" s="138"/>
      <c r="F591" s="114"/>
      <c r="G591" s="135"/>
      <c r="H591" s="122"/>
      <c r="I591" s="138"/>
      <c r="J591" s="1">
        <f t="shared" si="60"/>
        <v>0</v>
      </c>
      <c r="K591" s="8">
        <f t="shared" si="61"/>
        <v>0</v>
      </c>
      <c r="L591" s="8">
        <f t="shared" si="62"/>
        <v>0</v>
      </c>
      <c r="M591" s="7"/>
      <c r="N591" s="6">
        <f t="shared" si="63"/>
        <v>0</v>
      </c>
      <c r="U591" s="13">
        <f t="shared" si="64"/>
        <v>0</v>
      </c>
      <c r="V591" s="13">
        <f t="shared" si="65"/>
        <v>0</v>
      </c>
    </row>
    <row r="592" spans="1:22">
      <c r="A592" s="1">
        <v>591</v>
      </c>
      <c r="B592" s="139"/>
      <c r="C592" s="119"/>
      <c r="D592" s="120"/>
      <c r="E592" s="138"/>
      <c r="F592" s="114"/>
      <c r="G592" s="135"/>
      <c r="H592" s="122"/>
      <c r="I592" s="138"/>
      <c r="J592" s="1">
        <f t="shared" si="60"/>
        <v>0</v>
      </c>
      <c r="K592" s="8">
        <f t="shared" si="61"/>
        <v>0</v>
      </c>
      <c r="L592" s="8">
        <f t="shared" si="62"/>
        <v>0</v>
      </c>
      <c r="M592" s="7"/>
      <c r="N592" s="6">
        <f t="shared" si="63"/>
        <v>0</v>
      </c>
      <c r="U592" s="13">
        <f t="shared" si="64"/>
        <v>0</v>
      </c>
      <c r="V592" s="13">
        <f t="shared" si="65"/>
        <v>0</v>
      </c>
    </row>
    <row r="593" spans="1:22">
      <c r="A593" s="1">
        <v>592</v>
      </c>
      <c r="B593" s="139"/>
      <c r="C593" s="119"/>
      <c r="D593" s="120"/>
      <c r="E593" s="138"/>
      <c r="F593" s="114"/>
      <c r="G593" s="135"/>
      <c r="H593" s="122"/>
      <c r="I593" s="138"/>
      <c r="J593" s="1">
        <f t="shared" si="60"/>
        <v>0</v>
      </c>
      <c r="K593" s="8">
        <f t="shared" si="61"/>
        <v>0</v>
      </c>
      <c r="L593" s="8">
        <f t="shared" si="62"/>
        <v>0</v>
      </c>
      <c r="M593" s="7"/>
      <c r="N593" s="6">
        <f t="shared" si="63"/>
        <v>0</v>
      </c>
      <c r="U593" s="13">
        <f t="shared" si="64"/>
        <v>0</v>
      </c>
      <c r="V593" s="13">
        <f t="shared" si="65"/>
        <v>0</v>
      </c>
    </row>
    <row r="594" spans="1:22">
      <c r="A594" s="1">
        <v>593</v>
      </c>
      <c r="B594" s="139"/>
      <c r="C594" s="119"/>
      <c r="D594" s="120"/>
      <c r="E594" s="138"/>
      <c r="F594" s="114"/>
      <c r="G594" s="135"/>
      <c r="H594" s="122"/>
      <c r="I594" s="138"/>
      <c r="J594" s="1">
        <f t="shared" si="60"/>
        <v>0</v>
      </c>
      <c r="K594" s="8">
        <f t="shared" si="61"/>
        <v>0</v>
      </c>
      <c r="L594" s="8">
        <f t="shared" si="62"/>
        <v>0</v>
      </c>
      <c r="M594" s="7"/>
      <c r="N594" s="6">
        <f t="shared" si="63"/>
        <v>0</v>
      </c>
      <c r="U594" s="13">
        <f t="shared" si="64"/>
        <v>0</v>
      </c>
      <c r="V594" s="13">
        <f t="shared" si="65"/>
        <v>0</v>
      </c>
    </row>
    <row r="595" spans="1:22">
      <c r="A595" s="1">
        <v>594</v>
      </c>
      <c r="B595" s="139"/>
      <c r="C595" s="119"/>
      <c r="D595" s="120"/>
      <c r="E595" s="138"/>
      <c r="F595" s="114"/>
      <c r="G595" s="135"/>
      <c r="H595" s="122"/>
      <c r="I595" s="138"/>
      <c r="J595" s="1">
        <f t="shared" si="60"/>
        <v>0</v>
      </c>
      <c r="K595" s="8">
        <f t="shared" si="61"/>
        <v>0</v>
      </c>
      <c r="L595" s="8">
        <f t="shared" si="62"/>
        <v>0</v>
      </c>
      <c r="M595" s="7"/>
      <c r="N595" s="6">
        <f t="shared" si="63"/>
        <v>0</v>
      </c>
      <c r="U595" s="13">
        <f t="shared" si="64"/>
        <v>0</v>
      </c>
      <c r="V595" s="13">
        <f t="shared" si="65"/>
        <v>0</v>
      </c>
    </row>
    <row r="596" spans="1:22">
      <c r="A596" s="1">
        <v>595</v>
      </c>
      <c r="B596" s="139"/>
      <c r="C596" s="119"/>
      <c r="D596" s="120"/>
      <c r="E596" s="138"/>
      <c r="F596" s="114"/>
      <c r="G596" s="135"/>
      <c r="H596" s="122"/>
      <c r="I596" s="138"/>
      <c r="J596" s="1">
        <f t="shared" si="60"/>
        <v>0</v>
      </c>
      <c r="K596" s="8">
        <f t="shared" si="61"/>
        <v>0</v>
      </c>
      <c r="L596" s="8">
        <f t="shared" si="62"/>
        <v>0</v>
      </c>
      <c r="M596" s="7"/>
      <c r="N596" s="6">
        <f t="shared" si="63"/>
        <v>0</v>
      </c>
      <c r="U596" s="13">
        <f t="shared" si="64"/>
        <v>0</v>
      </c>
      <c r="V596" s="13">
        <f t="shared" si="65"/>
        <v>0</v>
      </c>
    </row>
    <row r="597" spans="1:22">
      <c r="A597" s="1">
        <v>596</v>
      </c>
      <c r="B597" s="139"/>
      <c r="C597" s="119"/>
      <c r="D597" s="120"/>
      <c r="E597" s="138"/>
      <c r="F597" s="114"/>
      <c r="G597" s="135"/>
      <c r="H597" s="122"/>
      <c r="I597" s="138"/>
      <c r="J597" s="1">
        <f t="shared" si="60"/>
        <v>0</v>
      </c>
      <c r="K597" s="8">
        <f t="shared" si="61"/>
        <v>0</v>
      </c>
      <c r="L597" s="8">
        <f t="shared" si="62"/>
        <v>0</v>
      </c>
      <c r="M597" s="7"/>
      <c r="N597" s="6">
        <f t="shared" si="63"/>
        <v>0</v>
      </c>
      <c r="U597" s="13">
        <f t="shared" si="64"/>
        <v>0</v>
      </c>
      <c r="V597" s="13">
        <f t="shared" si="65"/>
        <v>0</v>
      </c>
    </row>
    <row r="598" spans="1:22">
      <c r="A598" s="1">
        <v>597</v>
      </c>
      <c r="B598" s="139"/>
      <c r="C598" s="119"/>
      <c r="D598" s="120"/>
      <c r="E598" s="138"/>
      <c r="F598" s="114"/>
      <c r="G598" s="135"/>
      <c r="H598" s="122"/>
      <c r="I598" s="138"/>
      <c r="J598" s="1">
        <f t="shared" si="60"/>
        <v>0</v>
      </c>
      <c r="K598" s="8">
        <f t="shared" si="61"/>
        <v>0</v>
      </c>
      <c r="L598" s="8">
        <f t="shared" si="62"/>
        <v>0</v>
      </c>
      <c r="M598" s="7"/>
      <c r="N598" s="6">
        <f t="shared" si="63"/>
        <v>0</v>
      </c>
      <c r="U598" s="13">
        <f t="shared" si="64"/>
        <v>0</v>
      </c>
      <c r="V598" s="13">
        <f t="shared" si="65"/>
        <v>0</v>
      </c>
    </row>
    <row r="599" spans="1:22">
      <c r="A599" s="1">
        <v>598</v>
      </c>
      <c r="B599" s="139"/>
      <c r="C599" s="119"/>
      <c r="D599" s="120"/>
      <c r="E599" s="138"/>
      <c r="F599" s="114"/>
      <c r="G599" s="135"/>
      <c r="H599" s="122"/>
      <c r="I599" s="138"/>
      <c r="J599" s="1">
        <f t="shared" si="60"/>
        <v>0</v>
      </c>
      <c r="K599" s="8">
        <f t="shared" si="61"/>
        <v>0</v>
      </c>
      <c r="L599" s="8">
        <f t="shared" si="62"/>
        <v>0</v>
      </c>
      <c r="M599" s="7"/>
      <c r="N599" s="6">
        <f t="shared" si="63"/>
        <v>0</v>
      </c>
      <c r="U599" s="13">
        <f t="shared" si="64"/>
        <v>0</v>
      </c>
      <c r="V599" s="13">
        <f t="shared" si="65"/>
        <v>0</v>
      </c>
    </row>
    <row r="600" spans="1:22" ht="15" customHeight="1">
      <c r="A600" s="1">
        <v>599</v>
      </c>
      <c r="B600" s="139"/>
      <c r="C600" s="119"/>
      <c r="D600" s="120"/>
      <c r="E600" s="138"/>
      <c r="F600" s="114"/>
      <c r="G600" s="135"/>
      <c r="H600" s="122"/>
      <c r="I600" s="138"/>
      <c r="J600" s="1">
        <f t="shared" si="60"/>
        <v>0</v>
      </c>
      <c r="K600" s="8">
        <f t="shared" si="61"/>
        <v>0</v>
      </c>
      <c r="L600" s="8">
        <f t="shared" si="62"/>
        <v>0</v>
      </c>
      <c r="M600" s="7"/>
      <c r="N600" s="6">
        <f t="shared" si="63"/>
        <v>0</v>
      </c>
      <c r="U600" s="13">
        <f t="shared" si="64"/>
        <v>0</v>
      </c>
      <c r="V600" s="13">
        <f t="shared" si="65"/>
        <v>0</v>
      </c>
    </row>
    <row r="601" spans="1:22">
      <c r="A601" s="1">
        <v>600</v>
      </c>
      <c r="B601" s="139"/>
      <c r="C601" s="119"/>
      <c r="D601" s="120"/>
      <c r="E601" s="138"/>
      <c r="F601" s="114"/>
      <c r="G601" s="135"/>
      <c r="H601" s="122"/>
      <c r="I601" s="138"/>
      <c r="J601" s="1">
        <f t="shared" si="60"/>
        <v>0</v>
      </c>
      <c r="K601" s="8">
        <f t="shared" si="61"/>
        <v>0</v>
      </c>
      <c r="L601" s="8">
        <f t="shared" si="62"/>
        <v>0</v>
      </c>
      <c r="M601" s="7"/>
      <c r="N601" s="6">
        <f t="shared" si="63"/>
        <v>0</v>
      </c>
      <c r="U601" s="13">
        <f t="shared" si="64"/>
        <v>0</v>
      </c>
      <c r="V601" s="13">
        <f t="shared" si="65"/>
        <v>0</v>
      </c>
    </row>
    <row r="602" spans="1:22">
      <c r="A602" s="1">
        <v>601</v>
      </c>
      <c r="B602" s="139"/>
      <c r="C602" s="119"/>
      <c r="D602" s="120"/>
      <c r="E602" s="138"/>
      <c r="F602" s="114"/>
      <c r="G602" s="135"/>
      <c r="H602" s="122"/>
      <c r="I602" s="138"/>
      <c r="J602" s="1">
        <f t="shared" si="60"/>
        <v>0</v>
      </c>
      <c r="K602" s="8">
        <f t="shared" si="61"/>
        <v>0</v>
      </c>
      <c r="L602" s="8">
        <f t="shared" si="62"/>
        <v>0</v>
      </c>
      <c r="M602" s="7"/>
      <c r="N602" s="6">
        <f t="shared" si="63"/>
        <v>0</v>
      </c>
      <c r="U602" s="13">
        <f t="shared" si="64"/>
        <v>0</v>
      </c>
      <c r="V602" s="13">
        <f t="shared" si="65"/>
        <v>0</v>
      </c>
    </row>
    <row r="603" spans="1:22">
      <c r="A603" s="1">
        <v>602</v>
      </c>
      <c r="B603" s="139"/>
      <c r="C603" s="119"/>
      <c r="D603" s="120"/>
      <c r="E603" s="138"/>
      <c r="F603" s="114"/>
      <c r="G603" s="135"/>
      <c r="H603" s="122"/>
      <c r="I603" s="138"/>
      <c r="J603" s="1">
        <f t="shared" si="60"/>
        <v>0</v>
      </c>
      <c r="K603" s="8">
        <f t="shared" si="61"/>
        <v>0</v>
      </c>
      <c r="L603" s="8">
        <f t="shared" si="62"/>
        <v>0</v>
      </c>
      <c r="M603" s="7"/>
      <c r="N603" s="6">
        <f t="shared" si="63"/>
        <v>0</v>
      </c>
      <c r="U603" s="13">
        <f t="shared" si="64"/>
        <v>0</v>
      </c>
      <c r="V603" s="13">
        <f t="shared" si="65"/>
        <v>0</v>
      </c>
    </row>
    <row r="604" spans="1:22">
      <c r="A604" s="1">
        <v>603</v>
      </c>
      <c r="B604" s="139"/>
      <c r="C604" s="119"/>
      <c r="D604" s="120"/>
      <c r="E604" s="138"/>
      <c r="F604" s="114"/>
      <c r="G604" s="135"/>
      <c r="H604" s="122"/>
      <c r="I604" s="138"/>
      <c r="J604" s="1">
        <f t="shared" si="60"/>
        <v>0</v>
      </c>
      <c r="K604" s="8">
        <f t="shared" si="61"/>
        <v>0</v>
      </c>
      <c r="L604" s="8">
        <f t="shared" si="62"/>
        <v>0</v>
      </c>
      <c r="M604" s="7"/>
      <c r="N604" s="6">
        <f t="shared" si="63"/>
        <v>0</v>
      </c>
      <c r="U604" s="13">
        <f t="shared" si="64"/>
        <v>0</v>
      </c>
      <c r="V604" s="13">
        <f t="shared" si="65"/>
        <v>0</v>
      </c>
    </row>
    <row r="605" spans="1:22">
      <c r="A605" s="1">
        <v>604</v>
      </c>
      <c r="B605" s="139"/>
      <c r="C605" s="119"/>
      <c r="D605" s="120"/>
      <c r="E605" s="138"/>
      <c r="F605" s="114"/>
      <c r="G605" s="135"/>
      <c r="H605" s="122"/>
      <c r="I605" s="138"/>
      <c r="J605" s="1">
        <f t="shared" si="60"/>
        <v>0</v>
      </c>
      <c r="K605" s="8">
        <f t="shared" si="61"/>
        <v>0</v>
      </c>
      <c r="L605" s="8">
        <f t="shared" si="62"/>
        <v>0</v>
      </c>
      <c r="M605" s="7"/>
      <c r="N605" s="6">
        <f t="shared" si="63"/>
        <v>0</v>
      </c>
      <c r="U605" s="13">
        <f t="shared" si="64"/>
        <v>0</v>
      </c>
      <c r="V605" s="13">
        <f t="shared" si="65"/>
        <v>0</v>
      </c>
    </row>
    <row r="606" spans="1:22">
      <c r="A606" s="1">
        <v>605</v>
      </c>
      <c r="B606" s="139"/>
      <c r="C606" s="119"/>
      <c r="D606" s="120"/>
      <c r="E606" s="138"/>
      <c r="F606" s="114"/>
      <c r="G606" s="135"/>
      <c r="H606" s="122"/>
      <c r="I606" s="138"/>
      <c r="J606" s="1">
        <f t="shared" si="60"/>
        <v>0</v>
      </c>
      <c r="K606" s="8">
        <f t="shared" si="61"/>
        <v>0</v>
      </c>
      <c r="L606" s="8">
        <f t="shared" si="62"/>
        <v>0</v>
      </c>
      <c r="M606" s="7"/>
      <c r="N606" s="6">
        <f t="shared" si="63"/>
        <v>0</v>
      </c>
      <c r="U606" s="13">
        <f t="shared" si="64"/>
        <v>0</v>
      </c>
      <c r="V606" s="13">
        <f t="shared" si="65"/>
        <v>0</v>
      </c>
    </row>
    <row r="607" spans="1:22">
      <c r="A607" s="1">
        <v>606</v>
      </c>
      <c r="B607" s="139"/>
      <c r="C607" s="119"/>
      <c r="D607" s="120"/>
      <c r="E607" s="138"/>
      <c r="F607" s="114"/>
      <c r="G607" s="135"/>
      <c r="H607" s="122"/>
      <c r="I607" s="138"/>
      <c r="J607" s="1">
        <f t="shared" si="60"/>
        <v>0</v>
      </c>
      <c r="K607" s="8">
        <f t="shared" si="61"/>
        <v>0</v>
      </c>
      <c r="L607" s="8">
        <f t="shared" si="62"/>
        <v>0</v>
      </c>
      <c r="M607" s="7"/>
      <c r="N607" s="6">
        <f t="shared" si="63"/>
        <v>0</v>
      </c>
      <c r="U607" s="13">
        <f t="shared" si="64"/>
        <v>0</v>
      </c>
      <c r="V607" s="13">
        <f t="shared" si="65"/>
        <v>0</v>
      </c>
    </row>
    <row r="608" spans="1:22">
      <c r="A608" s="1">
        <v>607</v>
      </c>
      <c r="B608" s="139"/>
      <c r="C608" s="119"/>
      <c r="D608" s="120"/>
      <c r="E608" s="138"/>
      <c r="F608" s="114"/>
      <c r="G608" s="135"/>
      <c r="H608" s="122"/>
      <c r="I608" s="138"/>
      <c r="J608" s="1">
        <f t="shared" si="60"/>
        <v>0</v>
      </c>
      <c r="K608" s="8">
        <f t="shared" si="61"/>
        <v>0</v>
      </c>
      <c r="L608" s="8">
        <f t="shared" si="62"/>
        <v>0</v>
      </c>
      <c r="M608" s="7"/>
      <c r="N608" s="6">
        <f t="shared" si="63"/>
        <v>0</v>
      </c>
      <c r="U608" s="13">
        <f t="shared" si="64"/>
        <v>0</v>
      </c>
      <c r="V608" s="13">
        <f t="shared" si="65"/>
        <v>0</v>
      </c>
    </row>
    <row r="609" spans="1:22" ht="15" customHeight="1">
      <c r="A609" s="1">
        <v>608</v>
      </c>
      <c r="B609" s="139"/>
      <c r="C609" s="119"/>
      <c r="D609" s="120"/>
      <c r="E609" s="138"/>
      <c r="F609" s="114"/>
      <c r="G609" s="135"/>
      <c r="H609" s="122"/>
      <c r="I609" s="138"/>
      <c r="J609" s="1">
        <f t="shared" si="60"/>
        <v>0</v>
      </c>
      <c r="K609" s="8">
        <f t="shared" si="61"/>
        <v>0</v>
      </c>
      <c r="L609" s="8">
        <f t="shared" si="62"/>
        <v>0</v>
      </c>
      <c r="M609" s="7"/>
      <c r="N609" s="6">
        <f t="shared" si="63"/>
        <v>0</v>
      </c>
      <c r="U609" s="13">
        <f t="shared" si="64"/>
        <v>0</v>
      </c>
      <c r="V609" s="13">
        <f t="shared" si="65"/>
        <v>0</v>
      </c>
    </row>
    <row r="610" spans="1:22">
      <c r="A610" s="1">
        <v>609</v>
      </c>
      <c r="B610" s="139"/>
      <c r="C610" s="119"/>
      <c r="D610" s="120"/>
      <c r="E610" s="138"/>
      <c r="F610" s="114"/>
      <c r="G610" s="135"/>
      <c r="H610" s="122"/>
      <c r="I610" s="138"/>
      <c r="J610" s="1">
        <f t="shared" si="60"/>
        <v>0</v>
      </c>
      <c r="K610" s="8">
        <f t="shared" si="61"/>
        <v>0</v>
      </c>
      <c r="L610" s="8">
        <f t="shared" si="62"/>
        <v>0</v>
      </c>
      <c r="M610" s="7"/>
      <c r="N610" s="6">
        <f t="shared" si="63"/>
        <v>0</v>
      </c>
      <c r="U610" s="13">
        <f t="shared" si="64"/>
        <v>0</v>
      </c>
      <c r="V610" s="13">
        <f t="shared" si="65"/>
        <v>0</v>
      </c>
    </row>
    <row r="611" spans="1:22">
      <c r="A611" s="1">
        <v>610</v>
      </c>
      <c r="B611" s="139"/>
      <c r="C611" s="119"/>
      <c r="D611" s="120"/>
      <c r="E611" s="138"/>
      <c r="F611" s="114"/>
      <c r="G611" s="135"/>
      <c r="H611" s="122"/>
      <c r="I611" s="138"/>
      <c r="J611" s="1">
        <f t="shared" si="60"/>
        <v>0</v>
      </c>
      <c r="K611" s="8">
        <f t="shared" si="61"/>
        <v>0</v>
      </c>
      <c r="L611" s="8">
        <f t="shared" si="62"/>
        <v>0</v>
      </c>
      <c r="M611" s="7"/>
      <c r="N611" s="6">
        <f t="shared" si="63"/>
        <v>0</v>
      </c>
      <c r="U611" s="13">
        <f t="shared" si="64"/>
        <v>0</v>
      </c>
      <c r="V611" s="13">
        <f t="shared" si="65"/>
        <v>0</v>
      </c>
    </row>
    <row r="612" spans="1:22">
      <c r="A612" s="1">
        <v>611</v>
      </c>
      <c r="B612" s="139"/>
      <c r="C612" s="119"/>
      <c r="D612" s="120"/>
      <c r="E612" s="138"/>
      <c r="F612" s="114"/>
      <c r="G612" s="135"/>
      <c r="H612" s="122"/>
      <c r="I612" s="138"/>
      <c r="J612" s="1">
        <f t="shared" si="60"/>
        <v>0</v>
      </c>
      <c r="K612" s="8">
        <f t="shared" si="61"/>
        <v>0</v>
      </c>
      <c r="L612" s="8">
        <f t="shared" si="62"/>
        <v>0</v>
      </c>
      <c r="M612" s="7"/>
      <c r="N612" s="6">
        <f t="shared" si="63"/>
        <v>0</v>
      </c>
      <c r="U612" s="13">
        <f t="shared" si="64"/>
        <v>0</v>
      </c>
      <c r="V612" s="13">
        <f t="shared" si="65"/>
        <v>0</v>
      </c>
    </row>
    <row r="613" spans="1:22">
      <c r="A613" s="1">
        <v>612</v>
      </c>
      <c r="B613" s="139"/>
      <c r="C613" s="119"/>
      <c r="D613" s="120"/>
      <c r="E613" s="138"/>
      <c r="F613" s="114"/>
      <c r="G613" s="135"/>
      <c r="H613" s="122"/>
      <c r="I613" s="138"/>
      <c r="J613" s="1">
        <f t="shared" si="60"/>
        <v>0</v>
      </c>
      <c r="K613" s="8">
        <f t="shared" si="61"/>
        <v>0</v>
      </c>
      <c r="L613" s="8">
        <f t="shared" si="62"/>
        <v>0</v>
      </c>
      <c r="M613" s="7"/>
      <c r="N613" s="6">
        <f t="shared" si="63"/>
        <v>0</v>
      </c>
      <c r="U613" s="13">
        <f t="shared" si="64"/>
        <v>0</v>
      </c>
      <c r="V613" s="13">
        <f t="shared" si="65"/>
        <v>0</v>
      </c>
    </row>
    <row r="614" spans="1:22">
      <c r="A614" s="1">
        <v>613</v>
      </c>
      <c r="B614" s="139"/>
      <c r="C614" s="119"/>
      <c r="D614" s="120"/>
      <c r="E614" s="138"/>
      <c r="F614" s="114"/>
      <c r="G614" s="135"/>
      <c r="H614" s="122"/>
      <c r="I614" s="138"/>
      <c r="J614" s="1">
        <f t="shared" si="60"/>
        <v>0</v>
      </c>
      <c r="K614" s="8">
        <f t="shared" si="61"/>
        <v>0</v>
      </c>
      <c r="L614" s="8">
        <f t="shared" si="62"/>
        <v>0</v>
      </c>
      <c r="M614" s="7"/>
      <c r="N614" s="6">
        <f t="shared" si="63"/>
        <v>0</v>
      </c>
      <c r="U614" s="13">
        <f t="shared" si="64"/>
        <v>0</v>
      </c>
      <c r="V614" s="13">
        <f t="shared" si="65"/>
        <v>0</v>
      </c>
    </row>
    <row r="615" spans="1:22">
      <c r="A615" s="1">
        <v>614</v>
      </c>
      <c r="B615" s="139"/>
      <c r="C615" s="119"/>
      <c r="D615" s="120"/>
      <c r="E615" s="138"/>
      <c r="F615" s="114"/>
      <c r="G615" s="135"/>
      <c r="H615" s="122"/>
      <c r="I615" s="138"/>
      <c r="J615" s="1">
        <f t="shared" si="60"/>
        <v>0</v>
      </c>
      <c r="K615" s="8">
        <f t="shared" si="61"/>
        <v>0</v>
      </c>
      <c r="L615" s="8">
        <f t="shared" si="62"/>
        <v>0</v>
      </c>
      <c r="M615" s="7"/>
      <c r="N615" s="6">
        <f t="shared" si="63"/>
        <v>0</v>
      </c>
      <c r="U615" s="13">
        <f t="shared" si="64"/>
        <v>0</v>
      </c>
      <c r="V615" s="13">
        <f t="shared" si="65"/>
        <v>0</v>
      </c>
    </row>
    <row r="616" spans="1:22">
      <c r="A616" s="1">
        <v>615</v>
      </c>
      <c r="B616" s="139"/>
      <c r="C616" s="119"/>
      <c r="D616" s="120"/>
      <c r="E616" s="138"/>
      <c r="F616" s="114"/>
      <c r="G616" s="135"/>
      <c r="H616" s="122"/>
      <c r="I616" s="138"/>
      <c r="J616" s="1">
        <f t="shared" si="60"/>
        <v>0</v>
      </c>
      <c r="K616" s="8">
        <f t="shared" si="61"/>
        <v>0</v>
      </c>
      <c r="L616" s="8">
        <f t="shared" si="62"/>
        <v>0</v>
      </c>
      <c r="M616" s="7"/>
      <c r="N616" s="6">
        <f t="shared" si="63"/>
        <v>0</v>
      </c>
      <c r="U616" s="13">
        <f t="shared" si="64"/>
        <v>0</v>
      </c>
      <c r="V616" s="13">
        <f t="shared" si="65"/>
        <v>0</v>
      </c>
    </row>
    <row r="617" spans="1:22">
      <c r="A617" s="1">
        <v>616</v>
      </c>
      <c r="B617" s="139"/>
      <c r="C617" s="119"/>
      <c r="D617" s="120"/>
      <c r="E617" s="138"/>
      <c r="F617" s="114"/>
      <c r="G617" s="135"/>
      <c r="H617" s="122"/>
      <c r="I617" s="138"/>
      <c r="J617" s="1">
        <f t="shared" si="60"/>
        <v>0</v>
      </c>
      <c r="K617" s="8">
        <f t="shared" si="61"/>
        <v>0</v>
      </c>
      <c r="L617" s="8">
        <f t="shared" si="62"/>
        <v>0</v>
      </c>
      <c r="M617" s="7"/>
      <c r="N617" s="6">
        <f t="shared" si="63"/>
        <v>0</v>
      </c>
      <c r="U617" s="13">
        <f t="shared" si="64"/>
        <v>0</v>
      </c>
      <c r="V617" s="13">
        <f t="shared" si="65"/>
        <v>0</v>
      </c>
    </row>
    <row r="618" spans="1:22" ht="15" customHeight="1">
      <c r="A618" s="1">
        <v>617</v>
      </c>
      <c r="B618" s="139"/>
      <c r="C618" s="119"/>
      <c r="D618" s="120"/>
      <c r="E618" s="138"/>
      <c r="F618" s="114"/>
      <c r="G618" s="135"/>
      <c r="H618" s="122"/>
      <c r="I618" s="138"/>
      <c r="J618" s="1">
        <f t="shared" si="60"/>
        <v>0</v>
      </c>
      <c r="K618" s="8">
        <f t="shared" si="61"/>
        <v>0</v>
      </c>
      <c r="L618" s="8">
        <f t="shared" si="62"/>
        <v>0</v>
      </c>
      <c r="M618" s="7"/>
      <c r="N618" s="6">
        <f t="shared" si="63"/>
        <v>0</v>
      </c>
      <c r="U618" s="13">
        <f t="shared" si="64"/>
        <v>0</v>
      </c>
      <c r="V618" s="13">
        <f t="shared" si="65"/>
        <v>0</v>
      </c>
    </row>
    <row r="619" spans="1:22">
      <c r="A619" s="1">
        <v>618</v>
      </c>
      <c r="B619" s="139"/>
      <c r="C619" s="119"/>
      <c r="D619" s="120"/>
      <c r="E619" s="138"/>
      <c r="F619" s="114"/>
      <c r="G619" s="135"/>
      <c r="H619" s="122"/>
      <c r="I619" s="138"/>
      <c r="J619" s="1">
        <f t="shared" si="60"/>
        <v>0</v>
      </c>
      <c r="K619" s="8">
        <f t="shared" si="61"/>
        <v>0</v>
      </c>
      <c r="L619" s="8">
        <f t="shared" si="62"/>
        <v>0</v>
      </c>
      <c r="M619" s="7"/>
      <c r="N619" s="6">
        <f t="shared" si="63"/>
        <v>0</v>
      </c>
      <c r="U619" s="13">
        <f t="shared" si="64"/>
        <v>0</v>
      </c>
      <c r="V619" s="13">
        <f t="shared" si="65"/>
        <v>0</v>
      </c>
    </row>
    <row r="620" spans="1:22">
      <c r="A620" s="1">
        <v>619</v>
      </c>
      <c r="B620" s="139"/>
      <c r="C620" s="119"/>
      <c r="D620" s="120"/>
      <c r="E620" s="138"/>
      <c r="F620" s="114"/>
      <c r="G620" s="135"/>
      <c r="H620" s="122"/>
      <c r="I620" s="138"/>
      <c r="J620" s="1">
        <f t="shared" si="60"/>
        <v>0</v>
      </c>
      <c r="K620" s="8">
        <f t="shared" si="61"/>
        <v>0</v>
      </c>
      <c r="L620" s="8">
        <f t="shared" si="62"/>
        <v>0</v>
      </c>
      <c r="M620" s="7"/>
      <c r="N620" s="6">
        <f t="shared" si="63"/>
        <v>0</v>
      </c>
      <c r="U620" s="13">
        <f t="shared" si="64"/>
        <v>0</v>
      </c>
      <c r="V620" s="13">
        <f t="shared" si="65"/>
        <v>0</v>
      </c>
    </row>
    <row r="621" spans="1:22">
      <c r="A621" s="1">
        <v>620</v>
      </c>
      <c r="B621" s="139"/>
      <c r="C621" s="119"/>
      <c r="D621" s="120"/>
      <c r="E621" s="138"/>
      <c r="F621" s="114"/>
      <c r="G621" s="135"/>
      <c r="H621" s="122"/>
      <c r="I621" s="138"/>
      <c r="J621" s="1">
        <f t="shared" si="60"/>
        <v>0</v>
      </c>
      <c r="K621" s="8">
        <f t="shared" si="61"/>
        <v>0</v>
      </c>
      <c r="L621" s="8">
        <f t="shared" si="62"/>
        <v>0</v>
      </c>
      <c r="M621" s="7"/>
      <c r="N621" s="6">
        <f t="shared" si="63"/>
        <v>0</v>
      </c>
      <c r="U621" s="13">
        <f t="shared" si="64"/>
        <v>0</v>
      </c>
      <c r="V621" s="13">
        <f t="shared" si="65"/>
        <v>0</v>
      </c>
    </row>
    <row r="622" spans="1:22">
      <c r="A622" s="1">
        <v>621</v>
      </c>
      <c r="B622" s="139"/>
      <c r="C622" s="119"/>
      <c r="D622" s="120"/>
      <c r="E622" s="138"/>
      <c r="F622" s="114"/>
      <c r="G622" s="135"/>
      <c r="H622" s="122"/>
      <c r="I622" s="138"/>
      <c r="J622" s="1">
        <f t="shared" si="60"/>
        <v>0</v>
      </c>
      <c r="K622" s="8">
        <f t="shared" si="61"/>
        <v>0</v>
      </c>
      <c r="L622" s="8">
        <f t="shared" si="62"/>
        <v>0</v>
      </c>
      <c r="M622" s="7"/>
      <c r="N622" s="6">
        <f t="shared" si="63"/>
        <v>0</v>
      </c>
      <c r="U622" s="13">
        <f t="shared" si="64"/>
        <v>0</v>
      </c>
      <c r="V622" s="13">
        <f t="shared" si="65"/>
        <v>0</v>
      </c>
    </row>
    <row r="623" spans="1:22">
      <c r="A623" s="1">
        <v>622</v>
      </c>
      <c r="B623" s="139"/>
      <c r="C623" s="119"/>
      <c r="D623" s="120"/>
      <c r="E623" s="138"/>
      <c r="F623" s="114"/>
      <c r="G623" s="135"/>
      <c r="H623" s="122"/>
      <c r="I623" s="138"/>
      <c r="J623" s="1">
        <f t="shared" si="60"/>
        <v>0</v>
      </c>
      <c r="K623" s="8">
        <f t="shared" si="61"/>
        <v>0</v>
      </c>
      <c r="L623" s="8">
        <f t="shared" si="62"/>
        <v>0</v>
      </c>
      <c r="M623" s="7"/>
      <c r="N623" s="6">
        <f t="shared" si="63"/>
        <v>0</v>
      </c>
      <c r="U623" s="13">
        <f t="shared" si="64"/>
        <v>0</v>
      </c>
      <c r="V623" s="13">
        <f t="shared" si="65"/>
        <v>0</v>
      </c>
    </row>
    <row r="624" spans="1:22">
      <c r="A624" s="1">
        <v>623</v>
      </c>
      <c r="B624" s="139"/>
      <c r="C624" s="119"/>
      <c r="D624" s="120"/>
      <c r="E624" s="138"/>
      <c r="F624" s="114"/>
      <c r="G624" s="135"/>
      <c r="H624" s="122"/>
      <c r="I624" s="138"/>
      <c r="J624" s="1">
        <f t="shared" si="60"/>
        <v>0</v>
      </c>
      <c r="K624" s="8">
        <f t="shared" si="61"/>
        <v>0</v>
      </c>
      <c r="L624" s="8">
        <f t="shared" si="62"/>
        <v>0</v>
      </c>
      <c r="M624" s="7"/>
      <c r="N624" s="6">
        <f t="shared" si="63"/>
        <v>0</v>
      </c>
      <c r="U624" s="13">
        <f t="shared" si="64"/>
        <v>0</v>
      </c>
      <c r="V624" s="13">
        <f t="shared" si="65"/>
        <v>0</v>
      </c>
    </row>
    <row r="625" spans="1:22">
      <c r="A625" s="1">
        <v>624</v>
      </c>
      <c r="B625" s="139"/>
      <c r="C625" s="119"/>
      <c r="D625" s="120"/>
      <c r="E625" s="138"/>
      <c r="F625" s="114"/>
      <c r="G625" s="135"/>
      <c r="H625" s="122"/>
      <c r="I625" s="138"/>
      <c r="J625" s="1">
        <f t="shared" si="60"/>
        <v>0</v>
      </c>
      <c r="K625" s="8">
        <f t="shared" si="61"/>
        <v>0</v>
      </c>
      <c r="L625" s="8">
        <f t="shared" si="62"/>
        <v>0</v>
      </c>
      <c r="M625" s="7"/>
      <c r="N625" s="6">
        <f t="shared" si="63"/>
        <v>0</v>
      </c>
      <c r="U625" s="13">
        <f t="shared" si="64"/>
        <v>0</v>
      </c>
      <c r="V625" s="13">
        <f t="shared" si="65"/>
        <v>0</v>
      </c>
    </row>
    <row r="626" spans="1:22">
      <c r="A626" s="1">
        <v>625</v>
      </c>
      <c r="B626" s="139"/>
      <c r="C626" s="119"/>
      <c r="D626" s="120"/>
      <c r="E626" s="138"/>
      <c r="F626" s="114"/>
      <c r="G626" s="135"/>
      <c r="H626" s="122"/>
      <c r="I626" s="138"/>
      <c r="J626" s="1">
        <f t="shared" si="60"/>
        <v>0</v>
      </c>
      <c r="K626" s="8">
        <f t="shared" si="61"/>
        <v>0</v>
      </c>
      <c r="L626" s="8">
        <f t="shared" si="62"/>
        <v>0</v>
      </c>
      <c r="M626" s="7"/>
      <c r="N626" s="6">
        <f t="shared" si="63"/>
        <v>0</v>
      </c>
      <c r="U626" s="13">
        <f t="shared" si="64"/>
        <v>0</v>
      </c>
      <c r="V626" s="13">
        <f t="shared" si="65"/>
        <v>0</v>
      </c>
    </row>
    <row r="627" spans="1:22" ht="15" customHeight="1">
      <c r="A627" s="1">
        <v>626</v>
      </c>
      <c r="B627" s="139"/>
      <c r="C627" s="119"/>
      <c r="D627" s="120"/>
      <c r="E627" s="138"/>
      <c r="F627" s="114"/>
      <c r="G627" s="135"/>
      <c r="H627" s="122"/>
      <c r="I627" s="138"/>
      <c r="J627" s="1">
        <f t="shared" si="60"/>
        <v>0</v>
      </c>
      <c r="K627" s="8">
        <f t="shared" si="61"/>
        <v>0</v>
      </c>
      <c r="L627" s="8">
        <f t="shared" si="62"/>
        <v>0</v>
      </c>
      <c r="M627" s="7"/>
      <c r="N627" s="6">
        <f t="shared" si="63"/>
        <v>0</v>
      </c>
      <c r="U627" s="13">
        <f t="shared" si="64"/>
        <v>0</v>
      </c>
      <c r="V627" s="13">
        <f t="shared" si="65"/>
        <v>0</v>
      </c>
    </row>
    <row r="628" spans="1:22">
      <c r="A628" s="1">
        <v>627</v>
      </c>
      <c r="B628" s="139"/>
      <c r="C628" s="119"/>
      <c r="D628" s="120"/>
      <c r="E628" s="138"/>
      <c r="F628" s="114"/>
      <c r="G628" s="135"/>
      <c r="H628" s="122"/>
      <c r="I628" s="138"/>
      <c r="J628" s="1">
        <f t="shared" si="60"/>
        <v>0</v>
      </c>
      <c r="K628" s="8">
        <f t="shared" si="61"/>
        <v>0</v>
      </c>
      <c r="L628" s="8">
        <f t="shared" si="62"/>
        <v>0</v>
      </c>
      <c r="M628" s="7"/>
      <c r="N628" s="6">
        <f t="shared" si="63"/>
        <v>0</v>
      </c>
      <c r="U628" s="13">
        <f t="shared" si="64"/>
        <v>0</v>
      </c>
      <c r="V628" s="13">
        <f t="shared" si="65"/>
        <v>0</v>
      </c>
    </row>
    <row r="629" spans="1:22">
      <c r="A629" s="1">
        <v>628</v>
      </c>
      <c r="B629" s="139"/>
      <c r="C629" s="119"/>
      <c r="D629" s="120"/>
      <c r="E629" s="138"/>
      <c r="F629" s="114"/>
      <c r="G629" s="135"/>
      <c r="H629" s="122"/>
      <c r="I629" s="138"/>
      <c r="J629" s="1">
        <f t="shared" si="60"/>
        <v>0</v>
      </c>
      <c r="K629" s="8">
        <f t="shared" si="61"/>
        <v>0</v>
      </c>
      <c r="L629" s="8">
        <f t="shared" si="62"/>
        <v>0</v>
      </c>
      <c r="M629" s="7"/>
      <c r="N629" s="6">
        <f t="shared" si="63"/>
        <v>0</v>
      </c>
      <c r="U629" s="13">
        <f t="shared" si="64"/>
        <v>0</v>
      </c>
      <c r="V629" s="13">
        <f t="shared" si="65"/>
        <v>0</v>
      </c>
    </row>
    <row r="630" spans="1:22">
      <c r="A630" s="1">
        <v>629</v>
      </c>
      <c r="B630" s="139"/>
      <c r="C630" s="119"/>
      <c r="D630" s="120"/>
      <c r="E630" s="138"/>
      <c r="F630" s="114"/>
      <c r="G630" s="135"/>
      <c r="H630" s="122"/>
      <c r="I630" s="138"/>
      <c r="J630" s="1">
        <f t="shared" si="60"/>
        <v>0</v>
      </c>
      <c r="K630" s="8">
        <f t="shared" si="61"/>
        <v>0</v>
      </c>
      <c r="L630" s="8">
        <f t="shared" si="62"/>
        <v>0</v>
      </c>
      <c r="M630" s="7"/>
      <c r="N630" s="6">
        <f t="shared" si="63"/>
        <v>0</v>
      </c>
      <c r="U630" s="13">
        <f t="shared" si="64"/>
        <v>0</v>
      </c>
      <c r="V630" s="13">
        <f t="shared" si="65"/>
        <v>0</v>
      </c>
    </row>
    <row r="631" spans="1:22">
      <c r="A631" s="1">
        <v>630</v>
      </c>
      <c r="B631" s="139"/>
      <c r="C631" s="119"/>
      <c r="D631" s="120"/>
      <c r="E631" s="138"/>
      <c r="F631" s="114"/>
      <c r="G631" s="135"/>
      <c r="H631" s="122"/>
      <c r="I631" s="138"/>
      <c r="J631" s="1">
        <f t="shared" si="60"/>
        <v>0</v>
      </c>
      <c r="K631" s="8">
        <f t="shared" si="61"/>
        <v>0</v>
      </c>
      <c r="L631" s="8">
        <f t="shared" si="62"/>
        <v>0</v>
      </c>
      <c r="M631" s="7"/>
      <c r="N631" s="6">
        <f t="shared" si="63"/>
        <v>0</v>
      </c>
      <c r="U631" s="13">
        <f t="shared" si="64"/>
        <v>0</v>
      </c>
      <c r="V631" s="13">
        <f t="shared" si="65"/>
        <v>0</v>
      </c>
    </row>
    <row r="632" spans="1:22">
      <c r="A632" s="1">
        <v>631</v>
      </c>
      <c r="B632" s="139"/>
      <c r="C632" s="119"/>
      <c r="D632" s="120"/>
      <c r="E632" s="138"/>
      <c r="F632" s="114"/>
      <c r="G632" s="135"/>
      <c r="H632" s="122"/>
      <c r="I632" s="138"/>
      <c r="J632" s="1">
        <f t="shared" si="60"/>
        <v>0</v>
      </c>
      <c r="K632" s="8">
        <f t="shared" si="61"/>
        <v>0</v>
      </c>
      <c r="L632" s="8">
        <f t="shared" si="62"/>
        <v>0</v>
      </c>
      <c r="M632" s="7"/>
      <c r="N632" s="6">
        <f t="shared" si="63"/>
        <v>0</v>
      </c>
      <c r="U632" s="13">
        <f t="shared" si="64"/>
        <v>0</v>
      </c>
      <c r="V632" s="13">
        <f t="shared" si="65"/>
        <v>0</v>
      </c>
    </row>
    <row r="633" spans="1:22">
      <c r="A633" s="1">
        <v>632</v>
      </c>
      <c r="B633" s="139"/>
      <c r="C633" s="119"/>
      <c r="D633" s="120"/>
      <c r="E633" s="138"/>
      <c r="F633" s="114"/>
      <c r="G633" s="135"/>
      <c r="H633" s="122"/>
      <c r="I633" s="138"/>
      <c r="J633" s="1">
        <f t="shared" si="60"/>
        <v>0</v>
      </c>
      <c r="K633" s="8">
        <f t="shared" si="61"/>
        <v>0</v>
      </c>
      <c r="L633" s="8">
        <f t="shared" si="62"/>
        <v>0</v>
      </c>
      <c r="M633" s="7"/>
      <c r="N633" s="6">
        <f t="shared" si="63"/>
        <v>0</v>
      </c>
      <c r="U633" s="13">
        <f t="shared" si="64"/>
        <v>0</v>
      </c>
      <c r="V633" s="13">
        <f t="shared" si="65"/>
        <v>0</v>
      </c>
    </row>
    <row r="634" spans="1:22">
      <c r="A634" s="1">
        <v>633</v>
      </c>
      <c r="B634" s="139"/>
      <c r="C634" s="119"/>
      <c r="D634" s="120"/>
      <c r="E634" s="138"/>
      <c r="F634" s="114"/>
      <c r="G634" s="135"/>
      <c r="H634" s="122"/>
      <c r="I634" s="138"/>
      <c r="J634" s="1">
        <f t="shared" si="60"/>
        <v>0</v>
      </c>
      <c r="K634" s="8">
        <f t="shared" si="61"/>
        <v>0</v>
      </c>
      <c r="L634" s="8">
        <f t="shared" si="62"/>
        <v>0</v>
      </c>
      <c r="M634" s="7"/>
      <c r="N634" s="6">
        <f t="shared" si="63"/>
        <v>0</v>
      </c>
      <c r="U634" s="13">
        <f t="shared" si="64"/>
        <v>0</v>
      </c>
      <c r="V634" s="13">
        <f t="shared" si="65"/>
        <v>0</v>
      </c>
    </row>
    <row r="635" spans="1:22">
      <c r="A635" s="1">
        <v>634</v>
      </c>
      <c r="B635" s="139"/>
      <c r="C635" s="119"/>
      <c r="D635" s="120"/>
      <c r="E635" s="138"/>
      <c r="F635" s="114"/>
      <c r="G635" s="135"/>
      <c r="H635" s="122"/>
      <c r="I635" s="138"/>
      <c r="J635" s="1">
        <f t="shared" si="60"/>
        <v>0</v>
      </c>
      <c r="K635" s="8">
        <f t="shared" si="61"/>
        <v>0</v>
      </c>
      <c r="L635" s="8">
        <f t="shared" si="62"/>
        <v>0</v>
      </c>
      <c r="M635" s="7"/>
      <c r="N635" s="6">
        <f t="shared" si="63"/>
        <v>0</v>
      </c>
      <c r="U635" s="13">
        <f t="shared" si="64"/>
        <v>0</v>
      </c>
      <c r="V635" s="13">
        <f t="shared" si="65"/>
        <v>0</v>
      </c>
    </row>
    <row r="636" spans="1:22" ht="15" customHeight="1">
      <c r="A636" s="1">
        <v>635</v>
      </c>
      <c r="B636" s="139"/>
      <c r="C636" s="119"/>
      <c r="D636" s="120"/>
      <c r="E636" s="138"/>
      <c r="F636" s="114"/>
      <c r="G636" s="135"/>
      <c r="H636" s="122"/>
      <c r="I636" s="138"/>
      <c r="J636" s="1">
        <f t="shared" si="60"/>
        <v>0</v>
      </c>
      <c r="K636" s="8">
        <f t="shared" si="61"/>
        <v>0</v>
      </c>
      <c r="L636" s="8">
        <f t="shared" si="62"/>
        <v>0</v>
      </c>
      <c r="M636" s="7"/>
      <c r="N636" s="6">
        <f t="shared" si="63"/>
        <v>0</v>
      </c>
      <c r="U636" s="13">
        <f t="shared" si="64"/>
        <v>0</v>
      </c>
      <c r="V636" s="13">
        <f t="shared" si="65"/>
        <v>0</v>
      </c>
    </row>
    <row r="637" spans="1:22">
      <c r="A637" s="1">
        <v>636</v>
      </c>
      <c r="B637" s="139"/>
      <c r="C637" s="119"/>
      <c r="D637" s="120"/>
      <c r="E637" s="138"/>
      <c r="F637" s="114"/>
      <c r="G637" s="135"/>
      <c r="H637" s="122"/>
      <c r="I637" s="138"/>
      <c r="J637" s="1">
        <f t="shared" si="60"/>
        <v>0</v>
      </c>
      <c r="K637" s="8">
        <f t="shared" si="61"/>
        <v>0</v>
      </c>
      <c r="L637" s="8">
        <f t="shared" si="62"/>
        <v>0</v>
      </c>
      <c r="M637" s="7"/>
      <c r="N637" s="6">
        <f t="shared" si="63"/>
        <v>0</v>
      </c>
      <c r="U637" s="13">
        <f t="shared" si="64"/>
        <v>0</v>
      </c>
      <c r="V637" s="13">
        <f t="shared" si="65"/>
        <v>0</v>
      </c>
    </row>
    <row r="638" spans="1:22">
      <c r="A638" s="1">
        <v>637</v>
      </c>
      <c r="B638" s="139"/>
      <c r="C638" s="119"/>
      <c r="D638" s="120"/>
      <c r="E638" s="138"/>
      <c r="F638" s="114"/>
      <c r="G638" s="135"/>
      <c r="H638" s="122"/>
      <c r="I638" s="138"/>
      <c r="J638" s="1">
        <f t="shared" si="60"/>
        <v>0</v>
      </c>
      <c r="K638" s="8">
        <f t="shared" si="61"/>
        <v>0</v>
      </c>
      <c r="L638" s="8">
        <f t="shared" si="62"/>
        <v>0</v>
      </c>
      <c r="M638" s="7"/>
      <c r="N638" s="6">
        <f t="shared" si="63"/>
        <v>0</v>
      </c>
      <c r="U638" s="13">
        <f t="shared" si="64"/>
        <v>0</v>
      </c>
      <c r="V638" s="13">
        <f t="shared" si="65"/>
        <v>0</v>
      </c>
    </row>
    <row r="639" spans="1:22">
      <c r="A639" s="1">
        <v>638</v>
      </c>
      <c r="B639" s="139"/>
      <c r="C639" s="119"/>
      <c r="D639" s="120"/>
      <c r="E639" s="138"/>
      <c r="F639" s="114"/>
      <c r="G639" s="135"/>
      <c r="H639" s="122"/>
      <c r="I639" s="138"/>
      <c r="J639" s="1">
        <f t="shared" si="60"/>
        <v>0</v>
      </c>
      <c r="K639" s="8">
        <f t="shared" si="61"/>
        <v>0</v>
      </c>
      <c r="L639" s="8">
        <f t="shared" si="62"/>
        <v>0</v>
      </c>
      <c r="M639" s="7"/>
      <c r="N639" s="6">
        <f t="shared" si="63"/>
        <v>0</v>
      </c>
      <c r="U639" s="13">
        <f t="shared" si="64"/>
        <v>0</v>
      </c>
      <c r="V639" s="13">
        <f t="shared" si="65"/>
        <v>0</v>
      </c>
    </row>
    <row r="640" spans="1:22">
      <c r="A640" s="1">
        <v>639</v>
      </c>
      <c r="B640" s="139"/>
      <c r="C640" s="119"/>
      <c r="D640" s="120"/>
      <c r="E640" s="138"/>
      <c r="F640" s="114"/>
      <c r="G640" s="135"/>
      <c r="H640" s="122"/>
      <c r="I640" s="138"/>
      <c r="J640" s="1">
        <f t="shared" si="60"/>
        <v>0</v>
      </c>
      <c r="K640" s="8">
        <f t="shared" si="61"/>
        <v>0</v>
      </c>
      <c r="L640" s="8">
        <f t="shared" si="62"/>
        <v>0</v>
      </c>
      <c r="M640" s="7"/>
      <c r="N640" s="6">
        <f t="shared" si="63"/>
        <v>0</v>
      </c>
      <c r="U640" s="13">
        <f t="shared" si="64"/>
        <v>0</v>
      </c>
      <c r="V640" s="13">
        <f t="shared" si="65"/>
        <v>0</v>
      </c>
    </row>
    <row r="641" spans="1:22">
      <c r="A641" s="1">
        <v>640</v>
      </c>
      <c r="B641" s="139"/>
      <c r="C641" s="119"/>
      <c r="D641" s="120"/>
      <c r="E641" s="138"/>
      <c r="F641" s="114"/>
      <c r="G641" s="135"/>
      <c r="H641" s="122"/>
      <c r="I641" s="138"/>
      <c r="J641" s="1">
        <f t="shared" si="60"/>
        <v>0</v>
      </c>
      <c r="K641" s="8">
        <f t="shared" si="61"/>
        <v>0</v>
      </c>
      <c r="L641" s="8">
        <f t="shared" si="62"/>
        <v>0</v>
      </c>
      <c r="M641" s="7"/>
      <c r="N641" s="6">
        <f t="shared" si="63"/>
        <v>0</v>
      </c>
      <c r="U641" s="13">
        <f t="shared" si="64"/>
        <v>0</v>
      </c>
      <c r="V641" s="13">
        <f t="shared" si="65"/>
        <v>0</v>
      </c>
    </row>
    <row r="642" spans="1:22">
      <c r="A642" s="1">
        <v>641</v>
      </c>
      <c r="B642" s="139"/>
      <c r="C642" s="119"/>
      <c r="D642" s="120"/>
      <c r="E642" s="138"/>
      <c r="F642" s="114"/>
      <c r="G642" s="135"/>
      <c r="H642" s="122"/>
      <c r="I642" s="138"/>
      <c r="J642" s="1">
        <f t="shared" si="60"/>
        <v>0</v>
      </c>
      <c r="K642" s="8">
        <f t="shared" si="61"/>
        <v>0</v>
      </c>
      <c r="L642" s="8">
        <f t="shared" si="62"/>
        <v>0</v>
      </c>
      <c r="M642" s="7"/>
      <c r="N642" s="6">
        <f t="shared" si="63"/>
        <v>0</v>
      </c>
      <c r="U642" s="13">
        <f t="shared" si="64"/>
        <v>0</v>
      </c>
      <c r="V642" s="13">
        <f t="shared" si="65"/>
        <v>0</v>
      </c>
    </row>
    <row r="643" spans="1:22">
      <c r="A643" s="1">
        <v>642</v>
      </c>
      <c r="B643" s="139"/>
      <c r="C643" s="119"/>
      <c r="D643" s="120"/>
      <c r="E643" s="138"/>
      <c r="F643" s="114"/>
      <c r="G643" s="135"/>
      <c r="H643" s="122"/>
      <c r="I643" s="138"/>
      <c r="J643" s="1">
        <f t="shared" si="60"/>
        <v>0</v>
      </c>
      <c r="K643" s="8">
        <f t="shared" si="61"/>
        <v>0</v>
      </c>
      <c r="L643" s="8">
        <f t="shared" si="62"/>
        <v>0</v>
      </c>
      <c r="M643" s="7"/>
      <c r="N643" s="6">
        <f t="shared" si="63"/>
        <v>0</v>
      </c>
      <c r="U643" s="13">
        <f t="shared" si="64"/>
        <v>0</v>
      </c>
      <c r="V643" s="13">
        <f t="shared" si="65"/>
        <v>0</v>
      </c>
    </row>
    <row r="644" spans="1:22">
      <c r="A644" s="1">
        <v>643</v>
      </c>
      <c r="B644" s="139"/>
      <c r="C644" s="119"/>
      <c r="D644" s="120"/>
      <c r="E644" s="138"/>
      <c r="F644" s="114"/>
      <c r="G644" s="135"/>
      <c r="H644" s="122"/>
      <c r="I644" s="138"/>
      <c r="J644" s="1">
        <f t="shared" si="60"/>
        <v>0</v>
      </c>
      <c r="K644" s="8">
        <f t="shared" si="61"/>
        <v>0</v>
      </c>
      <c r="L644" s="8">
        <f t="shared" si="62"/>
        <v>0</v>
      </c>
      <c r="M644" s="7"/>
      <c r="N644" s="6">
        <f t="shared" si="63"/>
        <v>0</v>
      </c>
      <c r="U644" s="13">
        <f t="shared" si="64"/>
        <v>0</v>
      </c>
      <c r="V644" s="13">
        <f t="shared" si="65"/>
        <v>0</v>
      </c>
    </row>
    <row r="645" spans="1:22" ht="15" customHeight="1">
      <c r="A645" s="1">
        <v>644</v>
      </c>
      <c r="B645" s="139"/>
      <c r="C645" s="119"/>
      <c r="D645" s="120"/>
      <c r="E645" s="138"/>
      <c r="F645" s="114"/>
      <c r="G645" s="135"/>
      <c r="H645" s="122"/>
      <c r="I645" s="138"/>
      <c r="J645" s="1">
        <f t="shared" si="60"/>
        <v>0</v>
      </c>
      <c r="K645" s="8">
        <f t="shared" si="61"/>
        <v>0</v>
      </c>
      <c r="L645" s="8">
        <f t="shared" si="62"/>
        <v>0</v>
      </c>
      <c r="M645" s="7"/>
      <c r="N645" s="6">
        <f t="shared" si="63"/>
        <v>0</v>
      </c>
      <c r="U645" s="13">
        <f t="shared" si="64"/>
        <v>0</v>
      </c>
      <c r="V645" s="13">
        <f t="shared" si="65"/>
        <v>0</v>
      </c>
    </row>
    <row r="646" spans="1:22">
      <c r="A646" s="1">
        <v>645</v>
      </c>
      <c r="B646" s="139"/>
      <c r="C646" s="119"/>
      <c r="D646" s="120"/>
      <c r="E646" s="138"/>
      <c r="F646" s="114"/>
      <c r="G646" s="135"/>
      <c r="H646" s="122"/>
      <c r="I646" s="138"/>
      <c r="J646" s="1">
        <f t="shared" si="60"/>
        <v>0</v>
      </c>
      <c r="K646" s="8">
        <f t="shared" si="61"/>
        <v>0</v>
      </c>
      <c r="L646" s="8">
        <f t="shared" si="62"/>
        <v>0</v>
      </c>
      <c r="M646" s="7"/>
      <c r="N646" s="6">
        <f t="shared" si="63"/>
        <v>0</v>
      </c>
      <c r="U646" s="13">
        <f t="shared" si="64"/>
        <v>0</v>
      </c>
      <c r="V646" s="13">
        <f t="shared" si="65"/>
        <v>0</v>
      </c>
    </row>
    <row r="647" spans="1:22">
      <c r="A647" s="1">
        <v>646</v>
      </c>
      <c r="B647" s="139"/>
      <c r="C647" s="119"/>
      <c r="D647" s="120"/>
      <c r="E647" s="138"/>
      <c r="F647" s="114"/>
      <c r="G647" s="135"/>
      <c r="H647" s="122"/>
      <c r="I647" s="138"/>
      <c r="J647" s="1">
        <f t="shared" si="60"/>
        <v>0</v>
      </c>
      <c r="K647" s="8">
        <f t="shared" si="61"/>
        <v>0</v>
      </c>
      <c r="L647" s="8">
        <f t="shared" si="62"/>
        <v>0</v>
      </c>
      <c r="M647" s="7"/>
      <c r="N647" s="6">
        <f t="shared" si="63"/>
        <v>0</v>
      </c>
      <c r="U647" s="13">
        <f t="shared" si="64"/>
        <v>0</v>
      </c>
      <c r="V647" s="13">
        <f t="shared" si="65"/>
        <v>0</v>
      </c>
    </row>
    <row r="648" spans="1:22">
      <c r="A648" s="1">
        <v>647</v>
      </c>
      <c r="B648" s="139"/>
      <c r="C648" s="119"/>
      <c r="D648" s="120"/>
      <c r="E648" s="138"/>
      <c r="F648" s="114"/>
      <c r="G648" s="135"/>
      <c r="H648" s="122"/>
      <c r="I648" s="138"/>
      <c r="J648" s="1">
        <f t="shared" si="60"/>
        <v>0</v>
      </c>
      <c r="K648" s="8">
        <f t="shared" si="61"/>
        <v>0</v>
      </c>
      <c r="L648" s="8">
        <f t="shared" si="62"/>
        <v>0</v>
      </c>
      <c r="M648" s="7"/>
      <c r="N648" s="6">
        <f t="shared" si="63"/>
        <v>0</v>
      </c>
      <c r="U648" s="13">
        <f t="shared" si="64"/>
        <v>0</v>
      </c>
      <c r="V648" s="13">
        <f t="shared" si="65"/>
        <v>0</v>
      </c>
    </row>
    <row r="649" spans="1:22">
      <c r="A649" s="1">
        <v>648</v>
      </c>
      <c r="B649" s="139"/>
      <c r="C649" s="119"/>
      <c r="D649" s="120"/>
      <c r="E649" s="138"/>
      <c r="F649" s="114"/>
      <c r="G649" s="135"/>
      <c r="H649" s="122"/>
      <c r="I649" s="138"/>
      <c r="J649" s="1">
        <f t="shared" si="60"/>
        <v>0</v>
      </c>
      <c r="K649" s="8">
        <f t="shared" si="61"/>
        <v>0</v>
      </c>
      <c r="L649" s="8">
        <f t="shared" si="62"/>
        <v>0</v>
      </c>
      <c r="M649" s="7"/>
      <c r="N649" s="6">
        <f t="shared" si="63"/>
        <v>0</v>
      </c>
      <c r="U649" s="13">
        <f t="shared" si="64"/>
        <v>0</v>
      </c>
      <c r="V649" s="13">
        <f t="shared" si="65"/>
        <v>0</v>
      </c>
    </row>
    <row r="650" spans="1:22">
      <c r="A650" s="1">
        <v>649</v>
      </c>
      <c r="B650" s="139"/>
      <c r="C650" s="119"/>
      <c r="D650" s="120"/>
      <c r="E650" s="138"/>
      <c r="F650" s="114"/>
      <c r="G650" s="135"/>
      <c r="H650" s="122"/>
      <c r="I650" s="138"/>
      <c r="J650" s="1">
        <f t="shared" si="60"/>
        <v>0</v>
      </c>
      <c r="K650" s="8">
        <f t="shared" si="61"/>
        <v>0</v>
      </c>
      <c r="L650" s="8">
        <f t="shared" si="62"/>
        <v>0</v>
      </c>
      <c r="M650" s="7"/>
      <c r="N650" s="6">
        <f t="shared" si="63"/>
        <v>0</v>
      </c>
      <c r="U650" s="13">
        <f t="shared" si="64"/>
        <v>0</v>
      </c>
      <c r="V650" s="13">
        <f t="shared" si="65"/>
        <v>0</v>
      </c>
    </row>
    <row r="651" spans="1:22">
      <c r="A651" s="1">
        <v>650</v>
      </c>
      <c r="B651" s="139"/>
      <c r="C651" s="119"/>
      <c r="D651" s="120"/>
      <c r="E651" s="138"/>
      <c r="F651" s="114"/>
      <c r="G651" s="135"/>
      <c r="H651" s="122"/>
      <c r="I651" s="138"/>
      <c r="J651" s="1">
        <f t="shared" si="60"/>
        <v>0</v>
      </c>
      <c r="K651" s="8">
        <f t="shared" si="61"/>
        <v>0</v>
      </c>
      <c r="L651" s="8">
        <f t="shared" si="62"/>
        <v>0</v>
      </c>
      <c r="M651" s="7"/>
      <c r="N651" s="6">
        <f t="shared" si="63"/>
        <v>0</v>
      </c>
      <c r="U651" s="13">
        <f t="shared" si="64"/>
        <v>0</v>
      </c>
      <c r="V651" s="13">
        <f t="shared" si="65"/>
        <v>0</v>
      </c>
    </row>
    <row r="652" spans="1:22">
      <c r="A652" s="1">
        <v>651</v>
      </c>
      <c r="B652" s="139"/>
      <c r="C652" s="119"/>
      <c r="D652" s="120"/>
      <c r="E652" s="138"/>
      <c r="F652" s="114"/>
      <c r="G652" s="135"/>
      <c r="H652" s="122"/>
      <c r="I652" s="138"/>
      <c r="J652" s="1">
        <f t="shared" si="60"/>
        <v>0</v>
      </c>
      <c r="K652" s="8">
        <f t="shared" si="61"/>
        <v>0</v>
      </c>
      <c r="L652" s="8">
        <f t="shared" si="62"/>
        <v>0</v>
      </c>
      <c r="M652" s="7"/>
      <c r="N652" s="6">
        <f t="shared" si="63"/>
        <v>0</v>
      </c>
      <c r="U652" s="13">
        <f t="shared" si="64"/>
        <v>0</v>
      </c>
      <c r="V652" s="13">
        <f t="shared" si="65"/>
        <v>0</v>
      </c>
    </row>
    <row r="653" spans="1:22">
      <c r="A653" s="1">
        <v>652</v>
      </c>
      <c r="B653" s="139"/>
      <c r="C653" s="119"/>
      <c r="D653" s="120"/>
      <c r="E653" s="138"/>
      <c r="F653" s="114"/>
      <c r="G653" s="135"/>
      <c r="H653" s="122"/>
      <c r="I653" s="138"/>
      <c r="J653" s="1">
        <f t="shared" si="60"/>
        <v>0</v>
      </c>
      <c r="K653" s="8">
        <f t="shared" si="61"/>
        <v>0</v>
      </c>
      <c r="L653" s="8">
        <f t="shared" si="62"/>
        <v>0</v>
      </c>
      <c r="M653" s="7"/>
      <c r="N653" s="6">
        <f t="shared" si="63"/>
        <v>0</v>
      </c>
      <c r="U653" s="13">
        <f t="shared" si="64"/>
        <v>0</v>
      </c>
      <c r="V653" s="13">
        <f t="shared" si="65"/>
        <v>0</v>
      </c>
    </row>
    <row r="654" spans="1:22" ht="15" customHeight="1">
      <c r="A654" s="1">
        <v>653</v>
      </c>
      <c r="B654" s="139"/>
      <c r="C654" s="119"/>
      <c r="D654" s="120"/>
      <c r="E654" s="138"/>
      <c r="F654" s="114"/>
      <c r="G654" s="135"/>
      <c r="H654" s="122"/>
      <c r="I654" s="138"/>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9"/>
      <c r="C655" s="119"/>
      <c r="D655" s="120"/>
      <c r="E655" s="138"/>
      <c r="F655" s="114"/>
      <c r="G655" s="135"/>
      <c r="H655" s="122"/>
      <c r="I655" s="138"/>
      <c r="J655" s="1">
        <f t="shared" si="66"/>
        <v>0</v>
      </c>
      <c r="K655" s="8">
        <f t="shared" si="67"/>
        <v>0</v>
      </c>
      <c r="L655" s="8">
        <f t="shared" si="68"/>
        <v>0</v>
      </c>
      <c r="M655" s="7"/>
      <c r="N655" s="6">
        <f t="shared" si="69"/>
        <v>0</v>
      </c>
      <c r="U655" s="13">
        <f t="shared" si="70"/>
        <v>0</v>
      </c>
      <c r="V655" s="13">
        <f t="shared" si="71"/>
        <v>0</v>
      </c>
    </row>
    <row r="656" spans="1:22">
      <c r="A656" s="1">
        <v>655</v>
      </c>
      <c r="B656" s="139"/>
      <c r="C656" s="119"/>
      <c r="D656" s="120"/>
      <c r="E656" s="138"/>
      <c r="F656" s="114"/>
      <c r="G656" s="135"/>
      <c r="H656" s="122"/>
      <c r="I656" s="138"/>
      <c r="J656" s="1">
        <f t="shared" si="66"/>
        <v>0</v>
      </c>
      <c r="K656" s="8">
        <f t="shared" si="67"/>
        <v>0</v>
      </c>
      <c r="L656" s="8">
        <f t="shared" si="68"/>
        <v>0</v>
      </c>
      <c r="M656" s="7"/>
      <c r="N656" s="6">
        <f t="shared" si="69"/>
        <v>0</v>
      </c>
      <c r="U656" s="13">
        <f t="shared" si="70"/>
        <v>0</v>
      </c>
      <c r="V656" s="13">
        <f t="shared" si="71"/>
        <v>0</v>
      </c>
    </row>
    <row r="657" spans="1:22">
      <c r="A657" s="1">
        <v>656</v>
      </c>
      <c r="B657" s="139"/>
      <c r="C657" s="119"/>
      <c r="D657" s="120"/>
      <c r="E657" s="138"/>
      <c r="F657" s="114"/>
      <c r="G657" s="135"/>
      <c r="H657" s="122"/>
      <c r="I657" s="138"/>
      <c r="J657" s="1">
        <f t="shared" si="66"/>
        <v>0</v>
      </c>
      <c r="K657" s="8">
        <f t="shared" si="67"/>
        <v>0</v>
      </c>
      <c r="L657" s="8">
        <f t="shared" si="68"/>
        <v>0</v>
      </c>
      <c r="M657" s="7"/>
      <c r="N657" s="6">
        <f t="shared" si="69"/>
        <v>0</v>
      </c>
      <c r="U657" s="13">
        <f t="shared" si="70"/>
        <v>0</v>
      </c>
      <c r="V657" s="13">
        <f t="shared" si="71"/>
        <v>0</v>
      </c>
    </row>
    <row r="658" spans="1:22">
      <c r="A658" s="1">
        <v>657</v>
      </c>
      <c r="B658" s="139"/>
      <c r="C658" s="119"/>
      <c r="D658" s="120"/>
      <c r="E658" s="138"/>
      <c r="F658" s="114"/>
      <c r="G658" s="135"/>
      <c r="H658" s="122"/>
      <c r="I658" s="138"/>
      <c r="J658" s="1">
        <f t="shared" si="66"/>
        <v>0</v>
      </c>
      <c r="K658" s="8">
        <f t="shared" si="67"/>
        <v>0</v>
      </c>
      <c r="L658" s="8">
        <f t="shared" si="68"/>
        <v>0</v>
      </c>
      <c r="M658" s="7"/>
      <c r="N658" s="6">
        <f t="shared" si="69"/>
        <v>0</v>
      </c>
      <c r="U658" s="13">
        <f t="shared" si="70"/>
        <v>0</v>
      </c>
      <c r="V658" s="13">
        <f t="shared" si="71"/>
        <v>0</v>
      </c>
    </row>
    <row r="659" spans="1:22">
      <c r="A659" s="1">
        <v>658</v>
      </c>
      <c r="B659" s="139"/>
      <c r="C659" s="119"/>
      <c r="D659" s="120"/>
      <c r="E659" s="138"/>
      <c r="F659" s="114"/>
      <c r="G659" s="135"/>
      <c r="H659" s="122"/>
      <c r="I659" s="138"/>
      <c r="J659" s="1">
        <f t="shared" si="66"/>
        <v>0</v>
      </c>
      <c r="K659" s="8">
        <f t="shared" si="67"/>
        <v>0</v>
      </c>
      <c r="L659" s="8">
        <f t="shared" si="68"/>
        <v>0</v>
      </c>
      <c r="M659" s="7"/>
      <c r="N659" s="6">
        <f t="shared" si="69"/>
        <v>0</v>
      </c>
      <c r="U659" s="13">
        <f t="shared" si="70"/>
        <v>0</v>
      </c>
      <c r="V659" s="13">
        <f t="shared" si="71"/>
        <v>0</v>
      </c>
    </row>
    <row r="660" spans="1:22">
      <c r="A660" s="1">
        <v>659</v>
      </c>
      <c r="B660" s="139"/>
      <c r="C660" s="119"/>
      <c r="D660" s="120"/>
      <c r="E660" s="138"/>
      <c r="F660" s="114"/>
      <c r="G660" s="135"/>
      <c r="H660" s="122"/>
      <c r="I660" s="138"/>
      <c r="J660" s="1">
        <f t="shared" si="66"/>
        <v>0</v>
      </c>
      <c r="K660" s="8">
        <f t="shared" si="67"/>
        <v>0</v>
      </c>
      <c r="L660" s="8">
        <f t="shared" si="68"/>
        <v>0</v>
      </c>
      <c r="M660" s="7"/>
      <c r="N660" s="6">
        <f t="shared" si="69"/>
        <v>0</v>
      </c>
      <c r="U660" s="13">
        <f t="shared" si="70"/>
        <v>0</v>
      </c>
      <c r="V660" s="13">
        <f t="shared" si="71"/>
        <v>0</v>
      </c>
    </row>
    <row r="661" spans="1:22">
      <c r="A661" s="1">
        <v>660</v>
      </c>
      <c r="B661" s="139"/>
      <c r="C661" s="119"/>
      <c r="D661" s="120"/>
      <c r="E661" s="138"/>
      <c r="F661" s="114"/>
      <c r="G661" s="135"/>
      <c r="H661" s="122"/>
      <c r="I661" s="138"/>
      <c r="J661" s="1">
        <f t="shared" si="66"/>
        <v>0</v>
      </c>
      <c r="K661" s="8">
        <f t="shared" si="67"/>
        <v>0</v>
      </c>
      <c r="L661" s="8">
        <f t="shared" si="68"/>
        <v>0</v>
      </c>
      <c r="M661" s="7"/>
      <c r="N661" s="6">
        <f t="shared" si="69"/>
        <v>0</v>
      </c>
      <c r="U661" s="13">
        <f t="shared" si="70"/>
        <v>0</v>
      </c>
      <c r="V661" s="13">
        <f t="shared" si="71"/>
        <v>0</v>
      </c>
    </row>
    <row r="662" spans="1:22">
      <c r="A662" s="1">
        <v>661</v>
      </c>
      <c r="B662" s="139"/>
      <c r="C662" s="119"/>
      <c r="D662" s="120"/>
      <c r="E662" s="138"/>
      <c r="F662" s="114"/>
      <c r="G662" s="135"/>
      <c r="H662" s="122"/>
      <c r="I662" s="138"/>
      <c r="J662" s="1">
        <f t="shared" si="66"/>
        <v>0</v>
      </c>
      <c r="K662" s="8">
        <f t="shared" si="67"/>
        <v>0</v>
      </c>
      <c r="L662" s="8">
        <f t="shared" si="68"/>
        <v>0</v>
      </c>
      <c r="M662" s="7"/>
      <c r="N662" s="6">
        <f t="shared" si="69"/>
        <v>0</v>
      </c>
      <c r="U662" s="13">
        <f t="shared" si="70"/>
        <v>0</v>
      </c>
      <c r="V662" s="13">
        <f t="shared" si="71"/>
        <v>0</v>
      </c>
    </row>
    <row r="663" spans="1:22" ht="15" customHeight="1">
      <c r="A663" s="1">
        <v>662</v>
      </c>
      <c r="B663" s="139"/>
      <c r="C663" s="119"/>
      <c r="D663" s="120"/>
      <c r="E663" s="138"/>
      <c r="F663" s="114"/>
      <c r="G663" s="135"/>
      <c r="H663" s="122"/>
      <c r="I663" s="138"/>
      <c r="J663" s="1">
        <f t="shared" si="66"/>
        <v>0</v>
      </c>
      <c r="K663" s="8">
        <f t="shared" si="67"/>
        <v>0</v>
      </c>
      <c r="L663" s="8">
        <f t="shared" si="68"/>
        <v>0</v>
      </c>
      <c r="M663" s="7"/>
      <c r="N663" s="6">
        <f t="shared" si="69"/>
        <v>0</v>
      </c>
      <c r="U663" s="13">
        <f t="shared" si="70"/>
        <v>0</v>
      </c>
      <c r="V663" s="13">
        <f t="shared" si="71"/>
        <v>0</v>
      </c>
    </row>
    <row r="664" spans="1:22">
      <c r="A664" s="1">
        <v>663</v>
      </c>
      <c r="B664" s="139"/>
      <c r="C664" s="119"/>
      <c r="D664" s="120"/>
      <c r="E664" s="138"/>
      <c r="F664" s="114"/>
      <c r="G664" s="135"/>
      <c r="H664" s="122"/>
      <c r="I664" s="138"/>
      <c r="J664" s="1">
        <f t="shared" si="66"/>
        <v>0</v>
      </c>
      <c r="K664" s="8">
        <f t="shared" si="67"/>
        <v>0</v>
      </c>
      <c r="L664" s="8">
        <f t="shared" si="68"/>
        <v>0</v>
      </c>
      <c r="M664" s="7"/>
      <c r="N664" s="6">
        <f t="shared" si="69"/>
        <v>0</v>
      </c>
      <c r="U664" s="13">
        <f t="shared" si="70"/>
        <v>0</v>
      </c>
      <c r="V664" s="13">
        <f t="shared" si="71"/>
        <v>0</v>
      </c>
    </row>
    <row r="665" spans="1:22">
      <c r="A665" s="1">
        <v>664</v>
      </c>
      <c r="B665" s="139"/>
      <c r="C665" s="119"/>
      <c r="D665" s="120"/>
      <c r="E665" s="138"/>
      <c r="F665" s="114"/>
      <c r="G665" s="135"/>
      <c r="H665" s="122"/>
      <c r="I665" s="138"/>
      <c r="J665" s="1">
        <f t="shared" si="66"/>
        <v>0</v>
      </c>
      <c r="K665" s="8">
        <f t="shared" si="67"/>
        <v>0</v>
      </c>
      <c r="L665" s="8">
        <f t="shared" si="68"/>
        <v>0</v>
      </c>
      <c r="M665" s="7"/>
      <c r="N665" s="6">
        <f t="shared" si="69"/>
        <v>0</v>
      </c>
      <c r="U665" s="13">
        <f t="shared" si="70"/>
        <v>0</v>
      </c>
      <c r="V665" s="13">
        <f t="shared" si="71"/>
        <v>0</v>
      </c>
    </row>
    <row r="666" spans="1:22">
      <c r="A666" s="1">
        <v>665</v>
      </c>
      <c r="B666" s="139"/>
      <c r="C666" s="119"/>
      <c r="D666" s="120"/>
      <c r="E666" s="138"/>
      <c r="F666" s="114"/>
      <c r="G666" s="135"/>
      <c r="H666" s="122"/>
      <c r="I666" s="138"/>
      <c r="J666" s="1">
        <f t="shared" si="66"/>
        <v>0</v>
      </c>
      <c r="K666" s="8">
        <f t="shared" si="67"/>
        <v>0</v>
      </c>
      <c r="L666" s="8">
        <f t="shared" si="68"/>
        <v>0</v>
      </c>
      <c r="M666" s="7"/>
      <c r="N666" s="6">
        <f t="shared" si="69"/>
        <v>0</v>
      </c>
      <c r="U666" s="13">
        <f t="shared" si="70"/>
        <v>0</v>
      </c>
      <c r="V666" s="13">
        <f t="shared" si="71"/>
        <v>0</v>
      </c>
    </row>
    <row r="667" spans="1:22">
      <c r="A667" s="1">
        <v>666</v>
      </c>
      <c r="B667" s="139"/>
      <c r="C667" s="119"/>
      <c r="D667" s="120"/>
      <c r="E667" s="138"/>
      <c r="F667" s="114"/>
      <c r="G667" s="135"/>
      <c r="H667" s="122"/>
      <c r="I667" s="138"/>
      <c r="J667" s="1">
        <f t="shared" si="66"/>
        <v>0</v>
      </c>
      <c r="K667" s="8">
        <f t="shared" si="67"/>
        <v>0</v>
      </c>
      <c r="L667" s="8">
        <f t="shared" si="68"/>
        <v>0</v>
      </c>
      <c r="M667" s="7"/>
      <c r="N667" s="6">
        <f t="shared" si="69"/>
        <v>0</v>
      </c>
      <c r="U667" s="13">
        <f t="shared" si="70"/>
        <v>0</v>
      </c>
      <c r="V667" s="13">
        <f t="shared" si="71"/>
        <v>0</v>
      </c>
    </row>
    <row r="668" spans="1:22">
      <c r="A668" s="1">
        <v>667</v>
      </c>
      <c r="B668" s="139"/>
      <c r="C668" s="119"/>
      <c r="D668" s="120"/>
      <c r="E668" s="138"/>
      <c r="F668" s="114"/>
      <c r="G668" s="135"/>
      <c r="H668" s="122"/>
      <c r="I668" s="138"/>
      <c r="J668" s="1">
        <f t="shared" si="66"/>
        <v>0</v>
      </c>
      <c r="K668" s="8">
        <f t="shared" si="67"/>
        <v>0</v>
      </c>
      <c r="L668" s="8">
        <f t="shared" si="68"/>
        <v>0</v>
      </c>
      <c r="M668" s="7"/>
      <c r="N668" s="6">
        <f t="shared" si="69"/>
        <v>0</v>
      </c>
      <c r="U668" s="13">
        <f t="shared" si="70"/>
        <v>0</v>
      </c>
      <c r="V668" s="13">
        <f t="shared" si="71"/>
        <v>0</v>
      </c>
    </row>
    <row r="669" spans="1:22">
      <c r="A669" s="1">
        <v>668</v>
      </c>
      <c r="B669" s="139"/>
      <c r="C669" s="119"/>
      <c r="D669" s="120"/>
      <c r="E669" s="138"/>
      <c r="F669" s="114"/>
      <c r="G669" s="135"/>
      <c r="H669" s="122"/>
      <c r="I669" s="138"/>
      <c r="J669" s="1">
        <f t="shared" si="66"/>
        <v>0</v>
      </c>
      <c r="K669" s="8">
        <f t="shared" si="67"/>
        <v>0</v>
      </c>
      <c r="L669" s="8">
        <f t="shared" si="68"/>
        <v>0</v>
      </c>
      <c r="M669" s="7"/>
      <c r="N669" s="6">
        <f t="shared" si="69"/>
        <v>0</v>
      </c>
      <c r="U669" s="13">
        <f t="shared" si="70"/>
        <v>0</v>
      </c>
      <c r="V669" s="13">
        <f t="shared" si="71"/>
        <v>0</v>
      </c>
    </row>
    <row r="670" spans="1:22">
      <c r="A670" s="1">
        <v>669</v>
      </c>
      <c r="B670" s="139"/>
      <c r="C670" s="119"/>
      <c r="D670" s="120"/>
      <c r="E670" s="138"/>
      <c r="F670" s="114"/>
      <c r="G670" s="135"/>
      <c r="H670" s="122"/>
      <c r="I670" s="138"/>
      <c r="J670" s="1">
        <f t="shared" si="66"/>
        <v>0</v>
      </c>
      <c r="K670" s="8">
        <f t="shared" si="67"/>
        <v>0</v>
      </c>
      <c r="L670" s="8">
        <f t="shared" si="68"/>
        <v>0</v>
      </c>
      <c r="M670" s="7"/>
      <c r="N670" s="6">
        <f t="shared" si="69"/>
        <v>0</v>
      </c>
      <c r="U670" s="13">
        <f t="shared" si="70"/>
        <v>0</v>
      </c>
      <c r="V670" s="13">
        <f t="shared" si="71"/>
        <v>0</v>
      </c>
    </row>
    <row r="671" spans="1:22">
      <c r="A671" s="1">
        <v>670</v>
      </c>
      <c r="B671" s="139"/>
      <c r="C671" s="119"/>
      <c r="D671" s="120"/>
      <c r="E671" s="138"/>
      <c r="F671" s="114"/>
      <c r="G671" s="135"/>
      <c r="H671" s="122"/>
      <c r="I671" s="138"/>
      <c r="J671" s="1">
        <f t="shared" si="66"/>
        <v>0</v>
      </c>
      <c r="K671" s="8">
        <f t="shared" si="67"/>
        <v>0</v>
      </c>
      <c r="L671" s="8">
        <f t="shared" si="68"/>
        <v>0</v>
      </c>
      <c r="M671" s="7"/>
      <c r="N671" s="6">
        <f t="shared" si="69"/>
        <v>0</v>
      </c>
      <c r="U671" s="13">
        <f t="shared" si="70"/>
        <v>0</v>
      </c>
      <c r="V671" s="13">
        <f t="shared" si="71"/>
        <v>0</v>
      </c>
    </row>
    <row r="672" spans="1:22" ht="15" customHeight="1">
      <c r="A672" s="1">
        <v>671</v>
      </c>
      <c r="B672" s="139"/>
      <c r="C672" s="119"/>
      <c r="D672" s="120"/>
      <c r="E672" s="138"/>
      <c r="F672" s="114"/>
      <c r="G672" s="135"/>
      <c r="H672" s="122"/>
      <c r="I672" s="138"/>
      <c r="J672" s="1">
        <f t="shared" si="66"/>
        <v>0</v>
      </c>
      <c r="K672" s="8">
        <f t="shared" si="67"/>
        <v>0</v>
      </c>
      <c r="L672" s="8">
        <f t="shared" si="68"/>
        <v>0</v>
      </c>
      <c r="M672" s="7"/>
      <c r="N672" s="6">
        <f t="shared" si="69"/>
        <v>0</v>
      </c>
      <c r="U672" s="13">
        <f t="shared" si="70"/>
        <v>0</v>
      </c>
      <c r="V672" s="13">
        <f t="shared" si="71"/>
        <v>0</v>
      </c>
    </row>
    <row r="673" spans="1:22">
      <c r="A673" s="1">
        <v>672</v>
      </c>
      <c r="B673" s="139"/>
      <c r="C673" s="119"/>
      <c r="D673" s="120"/>
      <c r="E673" s="138"/>
      <c r="F673" s="114"/>
      <c r="G673" s="135"/>
      <c r="H673" s="122"/>
      <c r="I673" s="138"/>
      <c r="J673" s="1">
        <f t="shared" si="66"/>
        <v>0</v>
      </c>
      <c r="K673" s="8">
        <f t="shared" si="67"/>
        <v>0</v>
      </c>
      <c r="L673" s="8">
        <f t="shared" si="68"/>
        <v>0</v>
      </c>
      <c r="M673" s="7"/>
      <c r="N673" s="6">
        <f t="shared" si="69"/>
        <v>0</v>
      </c>
      <c r="U673" s="13">
        <f t="shared" si="70"/>
        <v>0</v>
      </c>
      <c r="V673" s="13">
        <f t="shared" si="71"/>
        <v>0</v>
      </c>
    </row>
    <row r="674" spans="1:22">
      <c r="A674" s="1">
        <v>673</v>
      </c>
      <c r="B674" s="139"/>
      <c r="C674" s="119"/>
      <c r="D674" s="120"/>
      <c r="E674" s="138"/>
      <c r="F674" s="114"/>
      <c r="G674" s="135"/>
      <c r="H674" s="122"/>
      <c r="I674" s="138"/>
      <c r="J674" s="1">
        <f t="shared" si="66"/>
        <v>0</v>
      </c>
      <c r="K674" s="8">
        <f t="shared" si="67"/>
        <v>0</v>
      </c>
      <c r="L674" s="8">
        <f t="shared" si="68"/>
        <v>0</v>
      </c>
      <c r="M674" s="7"/>
      <c r="N674" s="6">
        <f t="shared" si="69"/>
        <v>0</v>
      </c>
      <c r="U674" s="13">
        <f t="shared" si="70"/>
        <v>0</v>
      </c>
      <c r="V674" s="13">
        <f t="shared" si="71"/>
        <v>0</v>
      </c>
    </row>
    <row r="675" spans="1:22">
      <c r="A675" s="1">
        <v>674</v>
      </c>
      <c r="B675" s="139"/>
      <c r="C675" s="119"/>
      <c r="D675" s="120"/>
      <c r="E675" s="138"/>
      <c r="F675" s="114"/>
      <c r="G675" s="135"/>
      <c r="H675" s="122"/>
      <c r="I675" s="138"/>
      <c r="J675" s="1">
        <f t="shared" si="66"/>
        <v>0</v>
      </c>
      <c r="K675" s="8">
        <f t="shared" si="67"/>
        <v>0</v>
      </c>
      <c r="L675" s="8">
        <f t="shared" si="68"/>
        <v>0</v>
      </c>
      <c r="M675" s="7"/>
      <c r="N675" s="6">
        <f t="shared" si="69"/>
        <v>0</v>
      </c>
      <c r="U675" s="13">
        <f t="shared" si="70"/>
        <v>0</v>
      </c>
      <c r="V675" s="13">
        <f t="shared" si="71"/>
        <v>0</v>
      </c>
    </row>
    <row r="676" spans="1:22">
      <c r="A676" s="1">
        <v>675</v>
      </c>
      <c r="B676" s="139"/>
      <c r="C676" s="119"/>
      <c r="D676" s="120"/>
      <c r="E676" s="138"/>
      <c r="F676" s="114"/>
      <c r="G676" s="135"/>
      <c r="H676" s="122"/>
      <c r="I676" s="138"/>
      <c r="J676" s="1">
        <f t="shared" si="66"/>
        <v>0</v>
      </c>
      <c r="K676" s="8">
        <f t="shared" si="67"/>
        <v>0</v>
      </c>
      <c r="L676" s="8">
        <f t="shared" si="68"/>
        <v>0</v>
      </c>
      <c r="M676" s="7"/>
      <c r="N676" s="6">
        <f t="shared" si="69"/>
        <v>0</v>
      </c>
      <c r="U676" s="13">
        <f t="shared" si="70"/>
        <v>0</v>
      </c>
      <c r="V676" s="13">
        <f t="shared" si="71"/>
        <v>0</v>
      </c>
    </row>
    <row r="677" spans="1:22">
      <c r="A677" s="1">
        <v>676</v>
      </c>
      <c r="B677" s="139"/>
      <c r="C677" s="119"/>
      <c r="D677" s="120"/>
      <c r="E677" s="138"/>
      <c r="F677" s="114"/>
      <c r="G677" s="135"/>
      <c r="H677" s="122"/>
      <c r="I677" s="138"/>
      <c r="J677" s="1">
        <f t="shared" si="66"/>
        <v>0</v>
      </c>
      <c r="K677" s="8">
        <f t="shared" si="67"/>
        <v>0</v>
      </c>
      <c r="L677" s="8">
        <f t="shared" si="68"/>
        <v>0</v>
      </c>
      <c r="M677" s="7"/>
      <c r="N677" s="6">
        <f t="shared" si="69"/>
        <v>0</v>
      </c>
      <c r="U677" s="13">
        <f t="shared" si="70"/>
        <v>0</v>
      </c>
      <c r="V677" s="13">
        <f t="shared" si="71"/>
        <v>0</v>
      </c>
    </row>
    <row r="678" spans="1:22">
      <c r="A678" s="1">
        <v>677</v>
      </c>
      <c r="B678" s="139"/>
      <c r="C678" s="119"/>
      <c r="D678" s="120"/>
      <c r="E678" s="138"/>
      <c r="F678" s="114"/>
      <c r="G678" s="135"/>
      <c r="H678" s="122"/>
      <c r="I678" s="138"/>
      <c r="J678" s="1">
        <f t="shared" si="66"/>
        <v>0</v>
      </c>
      <c r="K678" s="8">
        <f t="shared" si="67"/>
        <v>0</v>
      </c>
      <c r="L678" s="8">
        <f t="shared" si="68"/>
        <v>0</v>
      </c>
      <c r="M678" s="7"/>
      <c r="N678" s="6">
        <f t="shared" si="69"/>
        <v>0</v>
      </c>
      <c r="U678" s="13">
        <f t="shared" si="70"/>
        <v>0</v>
      </c>
      <c r="V678" s="13">
        <f t="shared" si="71"/>
        <v>0</v>
      </c>
    </row>
    <row r="679" spans="1:22">
      <c r="A679" s="1">
        <v>678</v>
      </c>
      <c r="B679" s="139"/>
      <c r="C679" s="119"/>
      <c r="D679" s="120"/>
      <c r="E679" s="138"/>
      <c r="F679" s="114"/>
      <c r="G679" s="135"/>
      <c r="H679" s="122"/>
      <c r="I679" s="138"/>
      <c r="J679" s="1">
        <f t="shared" si="66"/>
        <v>0</v>
      </c>
      <c r="K679" s="8">
        <f t="shared" si="67"/>
        <v>0</v>
      </c>
      <c r="L679" s="8">
        <f t="shared" si="68"/>
        <v>0</v>
      </c>
      <c r="M679" s="7"/>
      <c r="N679" s="6">
        <f t="shared" si="69"/>
        <v>0</v>
      </c>
      <c r="U679" s="13">
        <f t="shared" si="70"/>
        <v>0</v>
      </c>
      <c r="V679" s="13">
        <f t="shared" si="71"/>
        <v>0</v>
      </c>
    </row>
    <row r="680" spans="1:22">
      <c r="A680" s="1">
        <v>679</v>
      </c>
      <c r="B680" s="139"/>
      <c r="C680" s="119"/>
      <c r="D680" s="120"/>
      <c r="E680" s="138"/>
      <c r="F680" s="114"/>
      <c r="G680" s="135"/>
      <c r="H680" s="122"/>
      <c r="I680" s="138"/>
      <c r="J680" s="1">
        <f t="shared" si="66"/>
        <v>0</v>
      </c>
      <c r="K680" s="8">
        <f t="shared" si="67"/>
        <v>0</v>
      </c>
      <c r="L680" s="8">
        <f t="shared" si="68"/>
        <v>0</v>
      </c>
      <c r="M680" s="7"/>
      <c r="N680" s="6">
        <f t="shared" si="69"/>
        <v>0</v>
      </c>
      <c r="U680" s="13">
        <f t="shared" si="70"/>
        <v>0</v>
      </c>
      <c r="V680" s="13">
        <f t="shared" si="71"/>
        <v>0</v>
      </c>
    </row>
    <row r="681" spans="1:22" ht="15" customHeight="1">
      <c r="A681" s="1">
        <v>680</v>
      </c>
      <c r="B681" s="139"/>
      <c r="C681" s="119"/>
      <c r="D681" s="120"/>
      <c r="E681" s="138"/>
      <c r="F681" s="114"/>
      <c r="G681" s="135"/>
      <c r="H681" s="122"/>
      <c r="I681" s="138"/>
      <c r="J681" s="1">
        <f t="shared" si="66"/>
        <v>0</v>
      </c>
      <c r="K681" s="8">
        <f t="shared" si="67"/>
        <v>0</v>
      </c>
      <c r="L681" s="8">
        <f t="shared" si="68"/>
        <v>0</v>
      </c>
      <c r="M681" s="7"/>
      <c r="N681" s="6">
        <f t="shared" si="69"/>
        <v>0</v>
      </c>
      <c r="U681" s="13">
        <f t="shared" si="70"/>
        <v>0</v>
      </c>
      <c r="V681" s="13">
        <f t="shared" si="71"/>
        <v>0</v>
      </c>
    </row>
    <row r="682" spans="1:22">
      <c r="A682" s="1">
        <v>681</v>
      </c>
      <c r="B682" s="139"/>
      <c r="C682" s="119"/>
      <c r="D682" s="120"/>
      <c r="E682" s="138"/>
      <c r="F682" s="114"/>
      <c r="G682" s="135"/>
      <c r="H682" s="122"/>
      <c r="I682" s="138"/>
      <c r="J682" s="1">
        <f t="shared" si="66"/>
        <v>0</v>
      </c>
      <c r="K682" s="8">
        <f t="shared" si="67"/>
        <v>0</v>
      </c>
      <c r="L682" s="8">
        <f t="shared" si="68"/>
        <v>0</v>
      </c>
      <c r="M682" s="7"/>
      <c r="N682" s="6">
        <f t="shared" si="69"/>
        <v>0</v>
      </c>
      <c r="U682" s="13">
        <f t="shared" si="70"/>
        <v>0</v>
      </c>
      <c r="V682" s="13">
        <f t="shared" si="71"/>
        <v>0</v>
      </c>
    </row>
    <row r="683" spans="1:22">
      <c r="A683" s="1">
        <v>682</v>
      </c>
      <c r="B683" s="139"/>
      <c r="C683" s="119"/>
      <c r="D683" s="120"/>
      <c r="E683" s="138"/>
      <c r="F683" s="114"/>
      <c r="G683" s="135"/>
      <c r="H683" s="122"/>
      <c r="I683" s="138"/>
      <c r="J683" s="1">
        <f t="shared" si="66"/>
        <v>0</v>
      </c>
      <c r="K683" s="8">
        <f t="shared" si="67"/>
        <v>0</v>
      </c>
      <c r="L683" s="8">
        <f t="shared" si="68"/>
        <v>0</v>
      </c>
      <c r="M683" s="7"/>
      <c r="N683" s="6">
        <f t="shared" si="69"/>
        <v>0</v>
      </c>
      <c r="U683" s="13">
        <f t="shared" si="70"/>
        <v>0</v>
      </c>
      <c r="V683" s="13">
        <f t="shared" si="71"/>
        <v>0</v>
      </c>
    </row>
    <row r="684" spans="1:22">
      <c r="A684" s="1">
        <v>683</v>
      </c>
      <c r="B684" s="139"/>
      <c r="C684" s="119"/>
      <c r="D684" s="120"/>
      <c r="E684" s="138"/>
      <c r="F684" s="114"/>
      <c r="G684" s="135"/>
      <c r="H684" s="122"/>
      <c r="I684" s="138"/>
      <c r="J684" s="1">
        <f t="shared" si="66"/>
        <v>0</v>
      </c>
      <c r="K684" s="8">
        <f t="shared" si="67"/>
        <v>0</v>
      </c>
      <c r="L684" s="8">
        <f t="shared" si="68"/>
        <v>0</v>
      </c>
      <c r="M684" s="7"/>
      <c r="N684" s="6">
        <f t="shared" si="69"/>
        <v>0</v>
      </c>
      <c r="U684" s="13">
        <f t="shared" si="70"/>
        <v>0</v>
      </c>
      <c r="V684" s="13">
        <f t="shared" si="71"/>
        <v>0</v>
      </c>
    </row>
    <row r="685" spans="1:22">
      <c r="A685" s="1">
        <v>684</v>
      </c>
      <c r="B685" s="139"/>
      <c r="C685" s="119"/>
      <c r="D685" s="120"/>
      <c r="E685" s="138"/>
      <c r="F685" s="114"/>
      <c r="G685" s="135"/>
      <c r="H685" s="122"/>
      <c r="I685" s="138"/>
      <c r="J685" s="1">
        <f t="shared" si="66"/>
        <v>0</v>
      </c>
      <c r="K685" s="8">
        <f t="shared" si="67"/>
        <v>0</v>
      </c>
      <c r="L685" s="8">
        <f t="shared" si="68"/>
        <v>0</v>
      </c>
      <c r="M685" s="7"/>
      <c r="N685" s="6">
        <f t="shared" si="69"/>
        <v>0</v>
      </c>
      <c r="U685" s="13">
        <f t="shared" si="70"/>
        <v>0</v>
      </c>
      <c r="V685" s="13">
        <f t="shared" si="71"/>
        <v>0</v>
      </c>
    </row>
    <row r="686" spans="1:22">
      <c r="A686" s="1">
        <v>685</v>
      </c>
      <c r="B686" s="139"/>
      <c r="C686" s="119"/>
      <c r="D686" s="120"/>
      <c r="E686" s="138"/>
      <c r="F686" s="114"/>
      <c r="G686" s="135"/>
      <c r="H686" s="122"/>
      <c r="I686" s="138"/>
      <c r="J686" s="1">
        <f t="shared" si="66"/>
        <v>0</v>
      </c>
      <c r="K686" s="8">
        <f t="shared" si="67"/>
        <v>0</v>
      </c>
      <c r="L686" s="8">
        <f t="shared" si="68"/>
        <v>0</v>
      </c>
      <c r="M686" s="7"/>
      <c r="N686" s="6">
        <f t="shared" si="69"/>
        <v>0</v>
      </c>
      <c r="U686" s="13">
        <f t="shared" si="70"/>
        <v>0</v>
      </c>
      <c r="V686" s="13">
        <f t="shared" si="71"/>
        <v>0</v>
      </c>
    </row>
    <row r="687" spans="1:22">
      <c r="A687" s="1">
        <v>686</v>
      </c>
      <c r="B687" s="139"/>
      <c r="C687" s="119"/>
      <c r="D687" s="120"/>
      <c r="E687" s="138"/>
      <c r="F687" s="114"/>
      <c r="G687" s="135"/>
      <c r="H687" s="122"/>
      <c r="I687" s="138"/>
      <c r="J687" s="1">
        <f t="shared" si="66"/>
        <v>0</v>
      </c>
      <c r="K687" s="8">
        <f t="shared" si="67"/>
        <v>0</v>
      </c>
      <c r="L687" s="8">
        <f t="shared" si="68"/>
        <v>0</v>
      </c>
      <c r="M687" s="7"/>
      <c r="N687" s="6">
        <f t="shared" si="69"/>
        <v>0</v>
      </c>
      <c r="U687" s="13">
        <f t="shared" si="70"/>
        <v>0</v>
      </c>
      <c r="V687" s="13">
        <f t="shared" si="71"/>
        <v>0</v>
      </c>
    </row>
    <row r="688" spans="1:22">
      <c r="A688" s="1">
        <v>687</v>
      </c>
      <c r="B688" s="139"/>
      <c r="C688" s="119"/>
      <c r="D688" s="120"/>
      <c r="E688" s="138"/>
      <c r="F688" s="114"/>
      <c r="G688" s="135"/>
      <c r="H688" s="122"/>
      <c r="I688" s="138"/>
      <c r="J688" s="1">
        <f t="shared" si="66"/>
        <v>0</v>
      </c>
      <c r="K688" s="8">
        <f t="shared" si="67"/>
        <v>0</v>
      </c>
      <c r="L688" s="8">
        <f t="shared" si="68"/>
        <v>0</v>
      </c>
      <c r="M688" s="7"/>
      <c r="N688" s="6">
        <f t="shared" si="69"/>
        <v>0</v>
      </c>
      <c r="U688" s="13">
        <f t="shared" si="70"/>
        <v>0</v>
      </c>
      <c r="V688" s="13">
        <f t="shared" si="71"/>
        <v>0</v>
      </c>
    </row>
    <row r="689" spans="1:22">
      <c r="A689" s="1">
        <v>688</v>
      </c>
      <c r="B689" s="139"/>
      <c r="C689" s="119"/>
      <c r="D689" s="120"/>
      <c r="E689" s="138"/>
      <c r="F689" s="114"/>
      <c r="G689" s="135"/>
      <c r="H689" s="122"/>
      <c r="I689" s="138"/>
      <c r="J689" s="1">
        <f t="shared" si="66"/>
        <v>0</v>
      </c>
      <c r="K689" s="8">
        <f t="shared" si="67"/>
        <v>0</v>
      </c>
      <c r="L689" s="8">
        <f t="shared" si="68"/>
        <v>0</v>
      </c>
      <c r="M689" s="7"/>
      <c r="N689" s="6">
        <f t="shared" si="69"/>
        <v>0</v>
      </c>
      <c r="U689" s="13">
        <f t="shared" si="70"/>
        <v>0</v>
      </c>
      <c r="V689" s="13">
        <f t="shared" si="71"/>
        <v>0</v>
      </c>
    </row>
    <row r="690" spans="1:22" ht="15" customHeight="1">
      <c r="A690" s="1">
        <v>689</v>
      </c>
      <c r="B690" s="139"/>
      <c r="C690" s="119"/>
      <c r="D690" s="120"/>
      <c r="E690" s="138"/>
      <c r="F690" s="114"/>
      <c r="G690" s="135"/>
      <c r="H690" s="122"/>
      <c r="I690" s="138"/>
      <c r="J690" s="1">
        <f t="shared" si="66"/>
        <v>0</v>
      </c>
      <c r="K690" s="8">
        <f t="shared" si="67"/>
        <v>0</v>
      </c>
      <c r="L690" s="8">
        <f t="shared" si="68"/>
        <v>0</v>
      </c>
      <c r="M690" s="7"/>
      <c r="N690" s="6">
        <f t="shared" si="69"/>
        <v>0</v>
      </c>
      <c r="U690" s="13">
        <f t="shared" si="70"/>
        <v>0</v>
      </c>
      <c r="V690" s="13">
        <f t="shared" si="71"/>
        <v>0</v>
      </c>
    </row>
    <row r="691" spans="1:22">
      <c r="A691" s="1">
        <v>690</v>
      </c>
      <c r="B691" s="139"/>
      <c r="C691" s="119"/>
      <c r="D691" s="120"/>
      <c r="E691" s="138"/>
      <c r="F691" s="114"/>
      <c r="G691" s="135"/>
      <c r="H691" s="122"/>
      <c r="I691" s="138"/>
      <c r="J691" s="1">
        <f t="shared" si="66"/>
        <v>0</v>
      </c>
      <c r="K691" s="8">
        <f t="shared" si="67"/>
        <v>0</v>
      </c>
      <c r="L691" s="8">
        <f t="shared" si="68"/>
        <v>0</v>
      </c>
      <c r="M691" s="7"/>
      <c r="N691" s="6">
        <f t="shared" si="69"/>
        <v>0</v>
      </c>
      <c r="U691" s="13">
        <f t="shared" si="70"/>
        <v>0</v>
      </c>
      <c r="V691" s="13">
        <f t="shared" si="71"/>
        <v>0</v>
      </c>
    </row>
    <row r="692" spans="1:22">
      <c r="A692" s="1">
        <v>691</v>
      </c>
      <c r="B692" s="139"/>
      <c r="C692" s="119"/>
      <c r="D692" s="120"/>
      <c r="E692" s="138"/>
      <c r="F692" s="114"/>
      <c r="G692" s="135"/>
      <c r="H692" s="122"/>
      <c r="I692" s="138"/>
      <c r="J692" s="1">
        <f t="shared" si="66"/>
        <v>0</v>
      </c>
      <c r="K692" s="8">
        <f t="shared" si="67"/>
        <v>0</v>
      </c>
      <c r="L692" s="8">
        <f t="shared" si="68"/>
        <v>0</v>
      </c>
      <c r="M692" s="7"/>
      <c r="N692" s="6">
        <f t="shared" si="69"/>
        <v>0</v>
      </c>
      <c r="U692" s="13">
        <f t="shared" si="70"/>
        <v>0</v>
      </c>
      <c r="V692" s="13">
        <f t="shared" si="71"/>
        <v>0</v>
      </c>
    </row>
    <row r="693" spans="1:22">
      <c r="A693" s="1">
        <v>692</v>
      </c>
      <c r="B693" s="139"/>
      <c r="C693" s="119"/>
      <c r="D693" s="120"/>
      <c r="E693" s="138"/>
      <c r="F693" s="114"/>
      <c r="G693" s="135"/>
      <c r="H693" s="122"/>
      <c r="I693" s="138"/>
      <c r="J693" s="1">
        <f t="shared" si="66"/>
        <v>0</v>
      </c>
      <c r="K693" s="8">
        <f t="shared" si="67"/>
        <v>0</v>
      </c>
      <c r="L693" s="8">
        <f t="shared" si="68"/>
        <v>0</v>
      </c>
      <c r="M693" s="7"/>
      <c r="N693" s="6">
        <f t="shared" si="69"/>
        <v>0</v>
      </c>
      <c r="U693" s="13">
        <f t="shared" si="70"/>
        <v>0</v>
      </c>
      <c r="V693" s="13">
        <f t="shared" si="71"/>
        <v>0</v>
      </c>
    </row>
    <row r="694" spans="1:22">
      <c r="A694" s="1">
        <v>693</v>
      </c>
      <c r="B694" s="139"/>
      <c r="C694" s="119"/>
      <c r="D694" s="120"/>
      <c r="E694" s="138"/>
      <c r="F694" s="114"/>
      <c r="G694" s="135"/>
      <c r="H694" s="122"/>
      <c r="I694" s="138"/>
      <c r="J694" s="1">
        <f t="shared" si="66"/>
        <v>0</v>
      </c>
      <c r="K694" s="8">
        <f t="shared" si="67"/>
        <v>0</v>
      </c>
      <c r="L694" s="8">
        <f t="shared" si="68"/>
        <v>0</v>
      </c>
      <c r="M694" s="7"/>
      <c r="N694" s="6">
        <f t="shared" si="69"/>
        <v>0</v>
      </c>
      <c r="U694" s="13">
        <f t="shared" si="70"/>
        <v>0</v>
      </c>
      <c r="V694" s="13">
        <f t="shared" si="71"/>
        <v>0</v>
      </c>
    </row>
    <row r="695" spans="1:22">
      <c r="A695" s="1">
        <v>694</v>
      </c>
      <c r="B695" s="139"/>
      <c r="C695" s="119"/>
      <c r="D695" s="120"/>
      <c r="E695" s="138"/>
      <c r="F695" s="114"/>
      <c r="G695" s="135"/>
      <c r="H695" s="122"/>
      <c r="I695" s="138"/>
      <c r="J695" s="1">
        <f t="shared" si="66"/>
        <v>0</v>
      </c>
      <c r="K695" s="8">
        <f t="shared" si="67"/>
        <v>0</v>
      </c>
      <c r="L695" s="8">
        <f t="shared" si="68"/>
        <v>0</v>
      </c>
      <c r="M695" s="7"/>
      <c r="N695" s="6">
        <f t="shared" si="69"/>
        <v>0</v>
      </c>
      <c r="U695" s="13">
        <f t="shared" si="70"/>
        <v>0</v>
      </c>
      <c r="V695" s="13">
        <f t="shared" si="71"/>
        <v>0</v>
      </c>
    </row>
    <row r="696" spans="1:22">
      <c r="A696" s="1">
        <v>695</v>
      </c>
      <c r="B696" s="139"/>
      <c r="C696" s="119"/>
      <c r="D696" s="120"/>
      <c r="E696" s="138"/>
      <c r="F696" s="114"/>
      <c r="G696" s="135"/>
      <c r="H696" s="122"/>
      <c r="I696" s="138"/>
      <c r="J696" s="1">
        <f t="shared" si="66"/>
        <v>0</v>
      </c>
      <c r="K696" s="8">
        <f t="shared" si="67"/>
        <v>0</v>
      </c>
      <c r="L696" s="8">
        <f t="shared" si="68"/>
        <v>0</v>
      </c>
      <c r="M696" s="7"/>
      <c r="N696" s="6">
        <f t="shared" si="69"/>
        <v>0</v>
      </c>
      <c r="U696" s="13">
        <f t="shared" si="70"/>
        <v>0</v>
      </c>
      <c r="V696" s="13">
        <f t="shared" si="71"/>
        <v>0</v>
      </c>
    </row>
    <row r="697" spans="1:22">
      <c r="A697" s="1">
        <v>696</v>
      </c>
      <c r="B697" s="139"/>
      <c r="C697" s="119"/>
      <c r="D697" s="120"/>
      <c r="E697" s="138"/>
      <c r="F697" s="114"/>
      <c r="G697" s="135"/>
      <c r="H697" s="122"/>
      <c r="I697" s="138"/>
      <c r="J697" s="1">
        <f t="shared" si="66"/>
        <v>0</v>
      </c>
      <c r="K697" s="8">
        <f t="shared" si="67"/>
        <v>0</v>
      </c>
      <c r="L697" s="8">
        <f t="shared" si="68"/>
        <v>0</v>
      </c>
      <c r="M697" s="7"/>
      <c r="N697" s="6">
        <f t="shared" si="69"/>
        <v>0</v>
      </c>
      <c r="U697" s="13">
        <f t="shared" si="70"/>
        <v>0</v>
      </c>
      <c r="V697" s="13">
        <f t="shared" si="71"/>
        <v>0</v>
      </c>
    </row>
    <row r="698" spans="1:22">
      <c r="A698" s="1">
        <v>697</v>
      </c>
      <c r="B698" s="139"/>
      <c r="C698" s="119"/>
      <c r="D698" s="120"/>
      <c r="E698" s="138"/>
      <c r="F698" s="114"/>
      <c r="G698" s="135"/>
      <c r="H698" s="122"/>
      <c r="I698" s="138"/>
      <c r="J698" s="1">
        <f t="shared" si="66"/>
        <v>0</v>
      </c>
      <c r="K698" s="8">
        <f t="shared" si="67"/>
        <v>0</v>
      </c>
      <c r="L698" s="8">
        <f t="shared" si="68"/>
        <v>0</v>
      </c>
      <c r="M698" s="7"/>
      <c r="N698" s="6">
        <f t="shared" si="69"/>
        <v>0</v>
      </c>
      <c r="U698" s="13">
        <f t="shared" si="70"/>
        <v>0</v>
      </c>
      <c r="V698" s="13">
        <f t="shared" si="71"/>
        <v>0</v>
      </c>
    </row>
    <row r="699" spans="1:22" ht="15" customHeight="1">
      <c r="A699" s="1">
        <v>698</v>
      </c>
      <c r="B699" s="139"/>
      <c r="C699" s="119"/>
      <c r="D699" s="120"/>
      <c r="E699" s="138"/>
      <c r="F699" s="114"/>
      <c r="G699" s="135"/>
      <c r="H699" s="122"/>
      <c r="I699" s="138"/>
      <c r="J699" s="1">
        <f t="shared" si="66"/>
        <v>0</v>
      </c>
      <c r="K699" s="8">
        <f t="shared" si="67"/>
        <v>0</v>
      </c>
      <c r="L699" s="8">
        <f t="shared" si="68"/>
        <v>0</v>
      </c>
      <c r="M699" s="7"/>
      <c r="N699" s="6">
        <f t="shared" si="69"/>
        <v>0</v>
      </c>
      <c r="U699" s="13">
        <f t="shared" si="70"/>
        <v>0</v>
      </c>
      <c r="V699" s="13">
        <f t="shared" si="71"/>
        <v>0</v>
      </c>
    </row>
    <row r="700" spans="1:22">
      <c r="A700" s="1">
        <v>699</v>
      </c>
      <c r="B700" s="139"/>
      <c r="C700" s="119"/>
      <c r="D700" s="120"/>
      <c r="E700" s="138"/>
      <c r="F700" s="114"/>
      <c r="G700" s="135"/>
      <c r="H700" s="122"/>
      <c r="I700" s="138"/>
      <c r="J700" s="1">
        <f t="shared" si="66"/>
        <v>0</v>
      </c>
      <c r="K700" s="8">
        <f t="shared" si="67"/>
        <v>0</v>
      </c>
      <c r="L700" s="8">
        <f t="shared" si="68"/>
        <v>0</v>
      </c>
      <c r="M700" s="7"/>
      <c r="N700" s="6">
        <f t="shared" si="69"/>
        <v>0</v>
      </c>
      <c r="U700" s="13">
        <f t="shared" si="70"/>
        <v>0</v>
      </c>
      <c r="V700" s="13">
        <f t="shared" si="71"/>
        <v>0</v>
      </c>
    </row>
    <row r="701" spans="1:22">
      <c r="A701" s="1">
        <v>700</v>
      </c>
      <c r="B701" s="139"/>
      <c r="C701" s="119"/>
      <c r="D701" s="120"/>
      <c r="E701" s="138"/>
      <c r="F701" s="114"/>
      <c r="G701" s="135"/>
      <c r="H701" s="122"/>
      <c r="I701" s="138"/>
      <c r="J701" s="1">
        <f t="shared" si="66"/>
        <v>0</v>
      </c>
      <c r="K701" s="8">
        <f t="shared" si="67"/>
        <v>0</v>
      </c>
      <c r="L701" s="8">
        <f t="shared" si="68"/>
        <v>0</v>
      </c>
      <c r="M701" s="7"/>
      <c r="N701" s="6">
        <f t="shared" si="69"/>
        <v>0</v>
      </c>
      <c r="U701" s="13">
        <f t="shared" si="70"/>
        <v>0</v>
      </c>
      <c r="V701" s="13">
        <f t="shared" si="71"/>
        <v>0</v>
      </c>
    </row>
    <row r="702" spans="1:22">
      <c r="A702" s="1">
        <v>701</v>
      </c>
      <c r="B702" s="139"/>
      <c r="C702" s="119"/>
      <c r="D702" s="120"/>
      <c r="E702" s="138"/>
      <c r="F702" s="114"/>
      <c r="G702" s="135"/>
      <c r="H702" s="122"/>
      <c r="I702" s="138"/>
      <c r="J702" s="1">
        <f t="shared" si="66"/>
        <v>0</v>
      </c>
      <c r="K702" s="8">
        <f t="shared" si="67"/>
        <v>0</v>
      </c>
      <c r="L702" s="8">
        <f t="shared" si="68"/>
        <v>0</v>
      </c>
      <c r="M702" s="7"/>
      <c r="N702" s="6">
        <f t="shared" si="69"/>
        <v>0</v>
      </c>
      <c r="U702" s="13">
        <f t="shared" si="70"/>
        <v>0</v>
      </c>
      <c r="V702" s="13">
        <f t="shared" si="71"/>
        <v>0</v>
      </c>
    </row>
    <row r="703" spans="1:22">
      <c r="A703" s="1">
        <v>702</v>
      </c>
      <c r="B703" s="139"/>
      <c r="C703" s="119"/>
      <c r="D703" s="120"/>
      <c r="E703" s="138"/>
      <c r="F703" s="114"/>
      <c r="G703" s="135"/>
      <c r="H703" s="122"/>
      <c r="I703" s="138"/>
      <c r="J703" s="1">
        <f t="shared" si="66"/>
        <v>0</v>
      </c>
      <c r="K703" s="8">
        <f t="shared" si="67"/>
        <v>0</v>
      </c>
      <c r="L703" s="8">
        <f t="shared" si="68"/>
        <v>0</v>
      </c>
      <c r="M703" s="7"/>
      <c r="N703" s="6">
        <f t="shared" si="69"/>
        <v>0</v>
      </c>
      <c r="U703" s="13">
        <f t="shared" si="70"/>
        <v>0</v>
      </c>
      <c r="V703" s="13">
        <f t="shared" si="71"/>
        <v>0</v>
      </c>
    </row>
    <row r="704" spans="1:22">
      <c r="A704" s="1">
        <v>703</v>
      </c>
      <c r="B704" s="139"/>
      <c r="C704" s="119"/>
      <c r="D704" s="120"/>
      <c r="E704" s="138"/>
      <c r="F704" s="114"/>
      <c r="G704" s="135"/>
      <c r="H704" s="122"/>
      <c r="I704" s="138"/>
      <c r="J704" s="1">
        <f t="shared" si="66"/>
        <v>0</v>
      </c>
      <c r="K704" s="8">
        <f t="shared" si="67"/>
        <v>0</v>
      </c>
      <c r="L704" s="8">
        <f t="shared" si="68"/>
        <v>0</v>
      </c>
      <c r="M704" s="7"/>
      <c r="N704" s="6">
        <f t="shared" si="69"/>
        <v>0</v>
      </c>
      <c r="U704" s="13">
        <f t="shared" si="70"/>
        <v>0</v>
      </c>
      <c r="V704" s="13">
        <f t="shared" si="71"/>
        <v>0</v>
      </c>
    </row>
    <row r="705" spans="1:22">
      <c r="A705" s="1">
        <v>704</v>
      </c>
      <c r="B705" s="139"/>
      <c r="C705" s="119"/>
      <c r="D705" s="120"/>
      <c r="E705" s="138"/>
      <c r="F705" s="114"/>
      <c r="G705" s="135"/>
      <c r="H705" s="122"/>
      <c r="I705" s="138"/>
      <c r="J705" s="1">
        <f t="shared" si="66"/>
        <v>0</v>
      </c>
      <c r="K705" s="8">
        <f t="shared" si="67"/>
        <v>0</v>
      </c>
      <c r="L705" s="8">
        <f t="shared" si="68"/>
        <v>0</v>
      </c>
      <c r="M705" s="7"/>
      <c r="N705" s="6">
        <f t="shared" si="69"/>
        <v>0</v>
      </c>
      <c r="U705" s="13">
        <f t="shared" si="70"/>
        <v>0</v>
      </c>
      <c r="V705" s="13">
        <f t="shared" si="71"/>
        <v>0</v>
      </c>
    </row>
    <row r="706" spans="1:22">
      <c r="A706" s="1">
        <v>705</v>
      </c>
      <c r="B706" s="139"/>
      <c r="C706" s="119"/>
      <c r="D706" s="120"/>
      <c r="E706" s="138"/>
      <c r="F706" s="114"/>
      <c r="G706" s="135"/>
      <c r="H706" s="122"/>
      <c r="I706" s="138"/>
      <c r="J706" s="1">
        <f t="shared" si="66"/>
        <v>0</v>
      </c>
      <c r="K706" s="8">
        <f t="shared" si="67"/>
        <v>0</v>
      </c>
      <c r="L706" s="8">
        <f t="shared" si="68"/>
        <v>0</v>
      </c>
      <c r="M706" s="7"/>
      <c r="N706" s="6">
        <f t="shared" si="69"/>
        <v>0</v>
      </c>
      <c r="U706" s="13">
        <f t="shared" si="70"/>
        <v>0</v>
      </c>
      <c r="V706" s="13">
        <f t="shared" si="71"/>
        <v>0</v>
      </c>
    </row>
    <row r="707" spans="1:22">
      <c r="A707" s="1">
        <v>706</v>
      </c>
      <c r="B707" s="139"/>
      <c r="C707" s="119"/>
      <c r="D707" s="120"/>
      <c r="E707" s="138"/>
      <c r="F707" s="114"/>
      <c r="G707" s="135"/>
      <c r="H707" s="122"/>
      <c r="I707" s="138"/>
      <c r="J707" s="1">
        <f t="shared" si="66"/>
        <v>0</v>
      </c>
      <c r="K707" s="8">
        <f t="shared" si="67"/>
        <v>0</v>
      </c>
      <c r="L707" s="8">
        <f t="shared" si="68"/>
        <v>0</v>
      </c>
      <c r="M707" s="7"/>
      <c r="N707" s="6">
        <f t="shared" si="69"/>
        <v>0</v>
      </c>
      <c r="U707" s="13">
        <f t="shared" si="70"/>
        <v>0</v>
      </c>
      <c r="V707" s="13">
        <f t="shared" si="71"/>
        <v>0</v>
      </c>
    </row>
    <row r="708" spans="1:22" ht="15" customHeight="1">
      <c r="A708" s="1">
        <v>707</v>
      </c>
      <c r="B708" s="139"/>
      <c r="C708" s="119"/>
      <c r="D708" s="120"/>
      <c r="E708" s="138"/>
      <c r="F708" s="114"/>
      <c r="G708" s="135"/>
      <c r="H708" s="122"/>
      <c r="I708" s="138"/>
      <c r="J708" s="1">
        <f t="shared" si="66"/>
        <v>0</v>
      </c>
      <c r="K708" s="8">
        <f t="shared" si="67"/>
        <v>0</v>
      </c>
      <c r="L708" s="8">
        <f t="shared" si="68"/>
        <v>0</v>
      </c>
      <c r="M708" s="7"/>
      <c r="N708" s="6">
        <f t="shared" si="69"/>
        <v>0</v>
      </c>
      <c r="U708" s="13">
        <f t="shared" si="70"/>
        <v>0</v>
      </c>
      <c r="V708" s="13">
        <f t="shared" si="71"/>
        <v>0</v>
      </c>
    </row>
    <row r="709" spans="1:22">
      <c r="A709" s="1">
        <v>708</v>
      </c>
      <c r="B709" s="139"/>
      <c r="C709" s="119"/>
      <c r="D709" s="120"/>
      <c r="E709" s="138"/>
      <c r="F709" s="114"/>
      <c r="G709" s="135"/>
      <c r="H709" s="122"/>
      <c r="I709" s="138"/>
      <c r="J709" s="1">
        <f t="shared" si="66"/>
        <v>0</v>
      </c>
      <c r="K709" s="8">
        <f t="shared" si="67"/>
        <v>0</v>
      </c>
      <c r="L709" s="8">
        <f t="shared" si="68"/>
        <v>0</v>
      </c>
      <c r="M709" s="7"/>
      <c r="N709" s="6">
        <f t="shared" si="69"/>
        <v>0</v>
      </c>
      <c r="U709" s="13">
        <f t="shared" si="70"/>
        <v>0</v>
      </c>
      <c r="V709" s="13">
        <f t="shared" si="71"/>
        <v>0</v>
      </c>
    </row>
    <row r="710" spans="1:22">
      <c r="A710" s="1">
        <v>709</v>
      </c>
      <c r="B710" s="139"/>
      <c r="C710" s="119"/>
      <c r="D710" s="120"/>
      <c r="E710" s="138"/>
      <c r="F710" s="114"/>
      <c r="G710" s="135"/>
      <c r="H710" s="122"/>
      <c r="I710" s="138"/>
      <c r="J710" s="1">
        <f t="shared" si="66"/>
        <v>0</v>
      </c>
      <c r="K710" s="8">
        <f t="shared" si="67"/>
        <v>0</v>
      </c>
      <c r="L710" s="8">
        <f t="shared" si="68"/>
        <v>0</v>
      </c>
      <c r="M710" s="7"/>
      <c r="N710" s="6">
        <f t="shared" si="69"/>
        <v>0</v>
      </c>
      <c r="U710" s="13">
        <f t="shared" si="70"/>
        <v>0</v>
      </c>
      <c r="V710" s="13">
        <f t="shared" si="71"/>
        <v>0</v>
      </c>
    </row>
    <row r="711" spans="1:22">
      <c r="A711" s="1">
        <v>710</v>
      </c>
      <c r="B711" s="139"/>
      <c r="C711" s="119"/>
      <c r="D711" s="120"/>
      <c r="E711" s="138"/>
      <c r="F711" s="114"/>
      <c r="G711" s="135"/>
      <c r="H711" s="122"/>
      <c r="I711" s="138"/>
      <c r="J711" s="1">
        <f t="shared" si="66"/>
        <v>0</v>
      </c>
      <c r="K711" s="8">
        <f t="shared" si="67"/>
        <v>0</v>
      </c>
      <c r="L711" s="8">
        <f t="shared" si="68"/>
        <v>0</v>
      </c>
      <c r="M711" s="7"/>
      <c r="N711" s="6">
        <f t="shared" si="69"/>
        <v>0</v>
      </c>
      <c r="U711" s="13">
        <f t="shared" si="70"/>
        <v>0</v>
      </c>
      <c r="V711" s="13">
        <f t="shared" si="71"/>
        <v>0</v>
      </c>
    </row>
    <row r="712" spans="1:22">
      <c r="A712" s="1">
        <v>711</v>
      </c>
      <c r="B712" s="139"/>
      <c r="C712" s="119"/>
      <c r="D712" s="120"/>
      <c r="E712" s="138"/>
      <c r="F712" s="114"/>
      <c r="G712" s="135"/>
      <c r="H712" s="122"/>
      <c r="I712" s="138"/>
      <c r="J712" s="1">
        <f t="shared" si="66"/>
        <v>0</v>
      </c>
      <c r="K712" s="8">
        <f t="shared" si="67"/>
        <v>0</v>
      </c>
      <c r="L712" s="8">
        <f t="shared" si="68"/>
        <v>0</v>
      </c>
      <c r="M712" s="7"/>
      <c r="N712" s="6">
        <f t="shared" si="69"/>
        <v>0</v>
      </c>
      <c r="U712" s="13">
        <f t="shared" si="70"/>
        <v>0</v>
      </c>
      <c r="V712" s="13">
        <f t="shared" si="71"/>
        <v>0</v>
      </c>
    </row>
    <row r="713" spans="1:22">
      <c r="A713" s="1">
        <v>712</v>
      </c>
      <c r="B713" s="139"/>
      <c r="C713" s="119"/>
      <c r="D713" s="120"/>
      <c r="E713" s="138"/>
      <c r="F713" s="114"/>
      <c r="G713" s="135"/>
      <c r="H713" s="122"/>
      <c r="I713" s="138"/>
      <c r="J713" s="1">
        <f t="shared" si="66"/>
        <v>0</v>
      </c>
      <c r="K713" s="8">
        <f t="shared" si="67"/>
        <v>0</v>
      </c>
      <c r="L713" s="8">
        <f t="shared" si="68"/>
        <v>0</v>
      </c>
      <c r="M713" s="7"/>
      <c r="N713" s="6">
        <f t="shared" si="69"/>
        <v>0</v>
      </c>
      <c r="U713" s="13">
        <f t="shared" si="70"/>
        <v>0</v>
      </c>
      <c r="V713" s="13">
        <f t="shared" si="71"/>
        <v>0</v>
      </c>
    </row>
    <row r="714" spans="1:22">
      <c r="A714" s="1">
        <v>713</v>
      </c>
      <c r="B714" s="139"/>
      <c r="C714" s="119"/>
      <c r="D714" s="120"/>
      <c r="E714" s="138"/>
      <c r="F714" s="114"/>
      <c r="G714" s="135"/>
      <c r="H714" s="122"/>
      <c r="I714" s="138"/>
      <c r="J714" s="1">
        <f t="shared" si="66"/>
        <v>0</v>
      </c>
      <c r="K714" s="8">
        <f t="shared" si="67"/>
        <v>0</v>
      </c>
      <c r="L714" s="8">
        <f t="shared" si="68"/>
        <v>0</v>
      </c>
      <c r="M714" s="7"/>
      <c r="N714" s="6">
        <f t="shared" si="69"/>
        <v>0</v>
      </c>
      <c r="U714" s="13">
        <f t="shared" si="70"/>
        <v>0</v>
      </c>
      <c r="V714" s="13">
        <f t="shared" si="71"/>
        <v>0</v>
      </c>
    </row>
    <row r="715" spans="1:22">
      <c r="A715" s="1">
        <v>714</v>
      </c>
      <c r="B715" s="139"/>
      <c r="C715" s="119"/>
      <c r="D715" s="120"/>
      <c r="E715" s="138"/>
      <c r="F715" s="114"/>
      <c r="G715" s="135"/>
      <c r="H715" s="122"/>
      <c r="I715" s="138"/>
      <c r="J715" s="1">
        <f t="shared" si="66"/>
        <v>0</v>
      </c>
      <c r="K715" s="8">
        <f t="shared" si="67"/>
        <v>0</v>
      </c>
      <c r="L715" s="8">
        <f t="shared" si="68"/>
        <v>0</v>
      </c>
      <c r="M715" s="7"/>
      <c r="N715" s="6">
        <f t="shared" si="69"/>
        <v>0</v>
      </c>
      <c r="U715" s="13">
        <f t="shared" si="70"/>
        <v>0</v>
      </c>
      <c r="V715" s="13">
        <f t="shared" si="71"/>
        <v>0</v>
      </c>
    </row>
    <row r="716" spans="1:22">
      <c r="A716" s="1">
        <v>715</v>
      </c>
      <c r="B716" s="139"/>
      <c r="C716" s="119"/>
      <c r="D716" s="120"/>
      <c r="E716" s="138"/>
      <c r="F716" s="114"/>
      <c r="G716" s="135"/>
      <c r="H716" s="122"/>
      <c r="I716" s="138"/>
      <c r="J716" s="1">
        <f t="shared" si="66"/>
        <v>0</v>
      </c>
      <c r="K716" s="8">
        <f t="shared" si="67"/>
        <v>0</v>
      </c>
      <c r="L716" s="8">
        <f t="shared" si="68"/>
        <v>0</v>
      </c>
      <c r="M716" s="7"/>
      <c r="N716" s="6">
        <f t="shared" si="69"/>
        <v>0</v>
      </c>
      <c r="U716" s="13">
        <f t="shared" si="70"/>
        <v>0</v>
      </c>
      <c r="V716" s="13">
        <f t="shared" si="71"/>
        <v>0</v>
      </c>
    </row>
    <row r="717" spans="1:22" ht="15" customHeight="1">
      <c r="A717" s="1">
        <v>716</v>
      </c>
      <c r="B717" s="139"/>
      <c r="C717" s="119"/>
      <c r="D717" s="120"/>
      <c r="E717" s="138"/>
      <c r="F717" s="114"/>
      <c r="G717" s="135"/>
      <c r="H717" s="122"/>
      <c r="I717" s="138"/>
      <c r="J717" s="1">
        <f t="shared" si="66"/>
        <v>0</v>
      </c>
      <c r="K717" s="8">
        <f t="shared" si="67"/>
        <v>0</v>
      </c>
      <c r="L717" s="8">
        <f t="shared" si="68"/>
        <v>0</v>
      </c>
      <c r="M717" s="7"/>
      <c r="N717" s="6">
        <f t="shared" si="69"/>
        <v>0</v>
      </c>
      <c r="U717" s="13">
        <f t="shared" si="70"/>
        <v>0</v>
      </c>
      <c r="V717" s="13">
        <f t="shared" si="71"/>
        <v>0</v>
      </c>
    </row>
    <row r="718" spans="1:22">
      <c r="A718" s="1">
        <v>717</v>
      </c>
      <c r="B718" s="139"/>
      <c r="C718" s="119"/>
      <c r="D718" s="120"/>
      <c r="E718" s="138"/>
      <c r="F718" s="114"/>
      <c r="G718" s="135"/>
      <c r="H718" s="122"/>
      <c r="I718" s="138"/>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9"/>
      <c r="C719" s="119"/>
      <c r="D719" s="120"/>
      <c r="E719" s="138"/>
      <c r="F719" s="114"/>
      <c r="G719" s="135"/>
      <c r="H719" s="122"/>
      <c r="I719" s="138"/>
      <c r="J719" s="1">
        <f t="shared" si="72"/>
        <v>0</v>
      </c>
      <c r="K719" s="8">
        <f t="shared" si="73"/>
        <v>0</v>
      </c>
      <c r="L719" s="8">
        <f t="shared" si="74"/>
        <v>0</v>
      </c>
      <c r="M719" s="7"/>
      <c r="N719" s="6">
        <f t="shared" si="75"/>
        <v>0</v>
      </c>
      <c r="U719" s="13">
        <f t="shared" si="76"/>
        <v>0</v>
      </c>
      <c r="V719" s="13">
        <f t="shared" si="77"/>
        <v>0</v>
      </c>
    </row>
    <row r="720" spans="1:22">
      <c r="A720" s="1">
        <v>719</v>
      </c>
      <c r="B720" s="139"/>
      <c r="C720" s="119"/>
      <c r="D720" s="120"/>
      <c r="E720" s="138"/>
      <c r="F720" s="114"/>
      <c r="G720" s="135"/>
      <c r="H720" s="122"/>
      <c r="I720" s="138"/>
      <c r="J720" s="1">
        <f t="shared" si="72"/>
        <v>0</v>
      </c>
      <c r="K720" s="8">
        <f t="shared" si="73"/>
        <v>0</v>
      </c>
      <c r="L720" s="8">
        <f t="shared" si="74"/>
        <v>0</v>
      </c>
      <c r="M720" s="7"/>
      <c r="N720" s="6">
        <f t="shared" si="75"/>
        <v>0</v>
      </c>
      <c r="U720" s="13">
        <f t="shared" si="76"/>
        <v>0</v>
      </c>
      <c r="V720" s="13">
        <f t="shared" si="77"/>
        <v>0</v>
      </c>
    </row>
    <row r="721" spans="1:22">
      <c r="A721" s="1">
        <v>720</v>
      </c>
      <c r="B721" s="139"/>
      <c r="C721" s="119"/>
      <c r="D721" s="120"/>
      <c r="E721" s="138"/>
      <c r="F721" s="114"/>
      <c r="G721" s="135"/>
      <c r="H721" s="122"/>
      <c r="I721" s="138"/>
      <c r="J721" s="1">
        <f t="shared" si="72"/>
        <v>0</v>
      </c>
      <c r="K721" s="8">
        <f t="shared" si="73"/>
        <v>0</v>
      </c>
      <c r="L721" s="8">
        <f t="shared" si="74"/>
        <v>0</v>
      </c>
      <c r="M721" s="7"/>
      <c r="N721" s="6">
        <f t="shared" si="75"/>
        <v>0</v>
      </c>
      <c r="U721" s="13">
        <f t="shared" si="76"/>
        <v>0</v>
      </c>
      <c r="V721" s="13">
        <f t="shared" si="77"/>
        <v>0</v>
      </c>
    </row>
    <row r="722" spans="1:22">
      <c r="A722" s="1">
        <v>721</v>
      </c>
      <c r="B722" s="139"/>
      <c r="C722" s="119"/>
      <c r="D722" s="120"/>
      <c r="E722" s="138"/>
      <c r="F722" s="114"/>
      <c r="G722" s="135"/>
      <c r="H722" s="122"/>
      <c r="I722" s="138"/>
      <c r="J722" s="1">
        <f t="shared" si="72"/>
        <v>0</v>
      </c>
      <c r="K722" s="8">
        <f t="shared" si="73"/>
        <v>0</v>
      </c>
      <c r="L722" s="8">
        <f t="shared" si="74"/>
        <v>0</v>
      </c>
      <c r="M722" s="7"/>
      <c r="N722" s="6">
        <f t="shared" si="75"/>
        <v>0</v>
      </c>
      <c r="U722" s="13">
        <f t="shared" si="76"/>
        <v>0</v>
      </c>
      <c r="V722" s="13">
        <f t="shared" si="77"/>
        <v>0</v>
      </c>
    </row>
    <row r="723" spans="1:22">
      <c r="A723" s="1">
        <v>722</v>
      </c>
      <c r="B723" s="139"/>
      <c r="C723" s="119"/>
      <c r="D723" s="120"/>
      <c r="E723" s="138"/>
      <c r="F723" s="114"/>
      <c r="G723" s="135"/>
      <c r="H723" s="122"/>
      <c r="I723" s="138"/>
      <c r="J723" s="1">
        <f t="shared" si="72"/>
        <v>0</v>
      </c>
      <c r="K723" s="8">
        <f t="shared" si="73"/>
        <v>0</v>
      </c>
      <c r="L723" s="8">
        <f t="shared" si="74"/>
        <v>0</v>
      </c>
      <c r="M723" s="7"/>
      <c r="N723" s="6">
        <f t="shared" si="75"/>
        <v>0</v>
      </c>
      <c r="U723" s="13">
        <f t="shared" si="76"/>
        <v>0</v>
      </c>
      <c r="V723" s="13">
        <f t="shared" si="77"/>
        <v>0</v>
      </c>
    </row>
    <row r="724" spans="1:22">
      <c r="A724" s="1">
        <v>723</v>
      </c>
      <c r="B724" s="139"/>
      <c r="C724" s="119"/>
      <c r="D724" s="120"/>
      <c r="E724" s="138"/>
      <c r="F724" s="114"/>
      <c r="G724" s="135"/>
      <c r="H724" s="122"/>
      <c r="I724" s="138"/>
      <c r="J724" s="1">
        <f t="shared" si="72"/>
        <v>0</v>
      </c>
      <c r="K724" s="8">
        <f t="shared" si="73"/>
        <v>0</v>
      </c>
      <c r="L724" s="8">
        <f t="shared" si="74"/>
        <v>0</v>
      </c>
      <c r="M724" s="7"/>
      <c r="N724" s="6">
        <f t="shared" si="75"/>
        <v>0</v>
      </c>
      <c r="U724" s="13">
        <f t="shared" si="76"/>
        <v>0</v>
      </c>
      <c r="V724" s="13">
        <f t="shared" si="77"/>
        <v>0</v>
      </c>
    </row>
    <row r="725" spans="1:22">
      <c r="A725" s="1">
        <v>724</v>
      </c>
      <c r="B725" s="139"/>
      <c r="C725" s="119"/>
      <c r="D725" s="120"/>
      <c r="E725" s="138"/>
      <c r="F725" s="114"/>
      <c r="G725" s="135"/>
      <c r="H725" s="122"/>
      <c r="I725" s="138"/>
      <c r="J725" s="1">
        <f t="shared" si="72"/>
        <v>0</v>
      </c>
      <c r="K725" s="8">
        <f t="shared" si="73"/>
        <v>0</v>
      </c>
      <c r="L725" s="8">
        <f t="shared" si="74"/>
        <v>0</v>
      </c>
      <c r="M725" s="7"/>
      <c r="N725" s="6">
        <f t="shared" si="75"/>
        <v>0</v>
      </c>
      <c r="U725" s="13">
        <f t="shared" si="76"/>
        <v>0</v>
      </c>
      <c r="V725" s="13">
        <f t="shared" si="77"/>
        <v>0</v>
      </c>
    </row>
    <row r="726" spans="1:22" ht="15" customHeight="1">
      <c r="A726" s="1">
        <v>725</v>
      </c>
      <c r="B726" s="139"/>
      <c r="C726" s="119"/>
      <c r="D726" s="120"/>
      <c r="E726" s="138"/>
      <c r="F726" s="114"/>
      <c r="G726" s="135"/>
      <c r="H726" s="122"/>
      <c r="I726" s="138"/>
      <c r="J726" s="1">
        <f t="shared" si="72"/>
        <v>0</v>
      </c>
      <c r="K726" s="8">
        <f t="shared" si="73"/>
        <v>0</v>
      </c>
      <c r="L726" s="8">
        <f t="shared" si="74"/>
        <v>0</v>
      </c>
      <c r="M726" s="7"/>
      <c r="N726" s="6">
        <f t="shared" si="75"/>
        <v>0</v>
      </c>
      <c r="U726" s="13">
        <f t="shared" si="76"/>
        <v>0</v>
      </c>
      <c r="V726" s="13">
        <f t="shared" si="77"/>
        <v>0</v>
      </c>
    </row>
    <row r="727" spans="1:22">
      <c r="A727" s="1">
        <v>726</v>
      </c>
      <c r="B727" s="139"/>
      <c r="C727" s="119"/>
      <c r="D727" s="120"/>
      <c r="E727" s="138"/>
      <c r="F727" s="114"/>
      <c r="G727" s="135"/>
      <c r="H727" s="122"/>
      <c r="I727" s="138"/>
      <c r="J727" s="1">
        <f t="shared" si="72"/>
        <v>0</v>
      </c>
      <c r="K727" s="8">
        <f t="shared" si="73"/>
        <v>0</v>
      </c>
      <c r="L727" s="8">
        <f t="shared" si="74"/>
        <v>0</v>
      </c>
      <c r="M727" s="7"/>
      <c r="N727" s="6">
        <f t="shared" si="75"/>
        <v>0</v>
      </c>
      <c r="U727" s="13">
        <f t="shared" si="76"/>
        <v>0</v>
      </c>
      <c r="V727" s="13">
        <f t="shared" si="77"/>
        <v>0</v>
      </c>
    </row>
    <row r="728" spans="1:22">
      <c r="A728" s="1">
        <v>727</v>
      </c>
      <c r="B728" s="139"/>
      <c r="C728" s="119"/>
      <c r="D728" s="120"/>
      <c r="E728" s="138"/>
      <c r="F728" s="114"/>
      <c r="G728" s="135"/>
      <c r="H728" s="122"/>
      <c r="I728" s="138"/>
      <c r="J728" s="1">
        <f t="shared" si="72"/>
        <v>0</v>
      </c>
      <c r="K728" s="8">
        <f t="shared" si="73"/>
        <v>0</v>
      </c>
      <c r="L728" s="8">
        <f t="shared" si="74"/>
        <v>0</v>
      </c>
      <c r="M728" s="7"/>
      <c r="N728" s="6">
        <f t="shared" si="75"/>
        <v>0</v>
      </c>
      <c r="U728" s="13">
        <f t="shared" si="76"/>
        <v>0</v>
      </c>
      <c r="V728" s="13">
        <f t="shared" si="77"/>
        <v>0</v>
      </c>
    </row>
    <row r="729" spans="1:22">
      <c r="A729" s="1">
        <v>728</v>
      </c>
      <c r="B729" s="139"/>
      <c r="C729" s="119"/>
      <c r="D729" s="120"/>
      <c r="E729" s="138"/>
      <c r="F729" s="114"/>
      <c r="G729" s="135"/>
      <c r="H729" s="122"/>
      <c r="I729" s="138"/>
      <c r="J729" s="1">
        <f t="shared" si="72"/>
        <v>0</v>
      </c>
      <c r="K729" s="8">
        <f t="shared" si="73"/>
        <v>0</v>
      </c>
      <c r="L729" s="8">
        <f t="shared" si="74"/>
        <v>0</v>
      </c>
      <c r="M729" s="7"/>
      <c r="N729" s="6">
        <f t="shared" si="75"/>
        <v>0</v>
      </c>
      <c r="U729" s="13">
        <f t="shared" si="76"/>
        <v>0</v>
      </c>
      <c r="V729" s="13">
        <f t="shared" si="77"/>
        <v>0</v>
      </c>
    </row>
    <row r="730" spans="1:22">
      <c r="A730" s="1">
        <v>729</v>
      </c>
      <c r="B730" s="139"/>
      <c r="C730" s="119"/>
      <c r="D730" s="120"/>
      <c r="E730" s="138"/>
      <c r="F730" s="114"/>
      <c r="G730" s="135"/>
      <c r="H730" s="122"/>
      <c r="I730" s="138"/>
      <c r="J730" s="1">
        <f t="shared" si="72"/>
        <v>0</v>
      </c>
      <c r="K730" s="8">
        <f t="shared" si="73"/>
        <v>0</v>
      </c>
      <c r="L730" s="8">
        <f t="shared" si="74"/>
        <v>0</v>
      </c>
      <c r="M730" s="7"/>
      <c r="N730" s="6">
        <f t="shared" si="75"/>
        <v>0</v>
      </c>
      <c r="U730" s="13">
        <f t="shared" si="76"/>
        <v>0</v>
      </c>
      <c r="V730" s="13">
        <f t="shared" si="77"/>
        <v>0</v>
      </c>
    </row>
    <row r="731" spans="1:22">
      <c r="A731" s="1">
        <v>730</v>
      </c>
      <c r="B731" s="139"/>
      <c r="C731" s="119"/>
      <c r="D731" s="120"/>
      <c r="E731" s="138"/>
      <c r="F731" s="114"/>
      <c r="G731" s="135"/>
      <c r="H731" s="122"/>
      <c r="I731" s="138"/>
      <c r="J731" s="1">
        <f t="shared" si="72"/>
        <v>0</v>
      </c>
      <c r="K731" s="8">
        <f t="shared" si="73"/>
        <v>0</v>
      </c>
      <c r="L731" s="8">
        <f t="shared" si="74"/>
        <v>0</v>
      </c>
      <c r="M731" s="7"/>
      <c r="N731" s="6">
        <f t="shared" si="75"/>
        <v>0</v>
      </c>
      <c r="U731" s="13">
        <f t="shared" si="76"/>
        <v>0</v>
      </c>
      <c r="V731" s="13">
        <f t="shared" si="77"/>
        <v>0</v>
      </c>
    </row>
    <row r="732" spans="1:22">
      <c r="A732" s="1">
        <v>731</v>
      </c>
      <c r="B732" s="139"/>
      <c r="C732" s="119"/>
      <c r="D732" s="120"/>
      <c r="E732" s="138"/>
      <c r="F732" s="114"/>
      <c r="G732" s="135"/>
      <c r="H732" s="122"/>
      <c r="I732" s="138"/>
      <c r="J732" s="1">
        <f t="shared" si="72"/>
        <v>0</v>
      </c>
      <c r="K732" s="8">
        <f t="shared" si="73"/>
        <v>0</v>
      </c>
      <c r="L732" s="8">
        <f t="shared" si="74"/>
        <v>0</v>
      </c>
      <c r="M732" s="7"/>
      <c r="N732" s="6">
        <f t="shared" si="75"/>
        <v>0</v>
      </c>
      <c r="U732" s="13">
        <f t="shared" si="76"/>
        <v>0</v>
      </c>
      <c r="V732" s="13">
        <f t="shared" si="77"/>
        <v>0</v>
      </c>
    </row>
    <row r="733" spans="1:22">
      <c r="A733" s="1">
        <v>732</v>
      </c>
      <c r="B733" s="139"/>
      <c r="C733" s="119"/>
      <c r="D733" s="120"/>
      <c r="E733" s="138"/>
      <c r="F733" s="114"/>
      <c r="G733" s="135"/>
      <c r="H733" s="122"/>
      <c r="I733" s="138"/>
      <c r="J733" s="1">
        <f t="shared" si="72"/>
        <v>0</v>
      </c>
      <c r="K733" s="8">
        <f t="shared" si="73"/>
        <v>0</v>
      </c>
      <c r="L733" s="8">
        <f t="shared" si="74"/>
        <v>0</v>
      </c>
      <c r="M733" s="7"/>
      <c r="N733" s="6">
        <f t="shared" si="75"/>
        <v>0</v>
      </c>
      <c r="U733" s="13">
        <f t="shared" si="76"/>
        <v>0</v>
      </c>
      <c r="V733" s="13">
        <f t="shared" si="77"/>
        <v>0</v>
      </c>
    </row>
    <row r="734" spans="1:22">
      <c r="A734" s="1">
        <v>733</v>
      </c>
      <c r="B734" s="139"/>
      <c r="C734" s="119"/>
      <c r="D734" s="120"/>
      <c r="E734" s="138"/>
      <c r="F734" s="114"/>
      <c r="G734" s="135"/>
      <c r="H734" s="122"/>
      <c r="I734" s="138"/>
      <c r="J734" s="1">
        <f t="shared" si="72"/>
        <v>0</v>
      </c>
      <c r="K734" s="8">
        <f t="shared" si="73"/>
        <v>0</v>
      </c>
      <c r="L734" s="8">
        <f t="shared" si="74"/>
        <v>0</v>
      </c>
      <c r="M734" s="7"/>
      <c r="N734" s="6">
        <f t="shared" si="75"/>
        <v>0</v>
      </c>
      <c r="U734" s="13">
        <f t="shared" si="76"/>
        <v>0</v>
      </c>
      <c r="V734" s="13">
        <f t="shared" si="77"/>
        <v>0</v>
      </c>
    </row>
    <row r="735" spans="1:22" ht="15" customHeight="1">
      <c r="A735" s="1">
        <v>734</v>
      </c>
      <c r="B735" s="139"/>
      <c r="C735" s="119"/>
      <c r="D735" s="120"/>
      <c r="E735" s="138"/>
      <c r="F735" s="114"/>
      <c r="G735" s="135"/>
      <c r="H735" s="122"/>
      <c r="I735" s="138"/>
      <c r="J735" s="1">
        <f t="shared" si="72"/>
        <v>0</v>
      </c>
      <c r="K735" s="8">
        <f t="shared" si="73"/>
        <v>0</v>
      </c>
      <c r="L735" s="8">
        <f t="shared" si="74"/>
        <v>0</v>
      </c>
      <c r="M735" s="7"/>
      <c r="N735" s="6">
        <f t="shared" si="75"/>
        <v>0</v>
      </c>
      <c r="U735" s="13">
        <f t="shared" si="76"/>
        <v>0</v>
      </c>
      <c r="V735" s="13">
        <f t="shared" si="77"/>
        <v>0</v>
      </c>
    </row>
    <row r="736" spans="1:22">
      <c r="A736" s="1">
        <v>735</v>
      </c>
      <c r="B736" s="139"/>
      <c r="C736" s="119"/>
      <c r="D736" s="120"/>
      <c r="E736" s="138"/>
      <c r="F736" s="114"/>
      <c r="G736" s="135"/>
      <c r="H736" s="122"/>
      <c r="I736" s="138"/>
      <c r="J736" s="1">
        <f t="shared" si="72"/>
        <v>0</v>
      </c>
      <c r="K736" s="8">
        <f t="shared" si="73"/>
        <v>0</v>
      </c>
      <c r="L736" s="8">
        <f t="shared" si="74"/>
        <v>0</v>
      </c>
      <c r="M736" s="7"/>
      <c r="N736" s="6">
        <f t="shared" si="75"/>
        <v>0</v>
      </c>
      <c r="U736" s="13">
        <f t="shared" si="76"/>
        <v>0</v>
      </c>
      <c r="V736" s="13">
        <f t="shared" si="77"/>
        <v>0</v>
      </c>
    </row>
    <row r="737" spans="1:22">
      <c r="A737" s="1">
        <v>736</v>
      </c>
      <c r="B737" s="139"/>
      <c r="C737" s="119"/>
      <c r="D737" s="120"/>
      <c r="E737" s="138"/>
      <c r="F737" s="114"/>
      <c r="G737" s="135"/>
      <c r="H737" s="122"/>
      <c r="I737" s="138"/>
      <c r="J737" s="1">
        <f t="shared" si="72"/>
        <v>0</v>
      </c>
      <c r="K737" s="8">
        <f t="shared" si="73"/>
        <v>0</v>
      </c>
      <c r="L737" s="8">
        <f t="shared" si="74"/>
        <v>0</v>
      </c>
      <c r="M737" s="7"/>
      <c r="N737" s="6">
        <f t="shared" si="75"/>
        <v>0</v>
      </c>
      <c r="U737" s="13">
        <f t="shared" si="76"/>
        <v>0</v>
      </c>
      <c r="V737" s="13">
        <f t="shared" si="77"/>
        <v>0</v>
      </c>
    </row>
    <row r="738" spans="1:22">
      <c r="A738" s="1">
        <v>737</v>
      </c>
      <c r="B738" s="139"/>
      <c r="C738" s="119"/>
      <c r="D738" s="120"/>
      <c r="E738" s="138"/>
      <c r="F738" s="114"/>
      <c r="G738" s="135"/>
      <c r="H738" s="122"/>
      <c r="I738" s="138"/>
      <c r="J738" s="1">
        <f t="shared" si="72"/>
        <v>0</v>
      </c>
      <c r="K738" s="8">
        <f t="shared" si="73"/>
        <v>0</v>
      </c>
      <c r="L738" s="8">
        <f t="shared" si="74"/>
        <v>0</v>
      </c>
      <c r="M738" s="7"/>
      <c r="N738" s="6">
        <f t="shared" si="75"/>
        <v>0</v>
      </c>
      <c r="U738" s="13">
        <f t="shared" si="76"/>
        <v>0</v>
      </c>
      <c r="V738" s="13">
        <f t="shared" si="77"/>
        <v>0</v>
      </c>
    </row>
    <row r="739" spans="1:22">
      <c r="A739" s="1">
        <v>738</v>
      </c>
      <c r="B739" s="139"/>
      <c r="C739" s="119"/>
      <c r="D739" s="120"/>
      <c r="E739" s="138"/>
      <c r="F739" s="114"/>
      <c r="G739" s="135"/>
      <c r="H739" s="122"/>
      <c r="I739" s="138"/>
      <c r="J739" s="1">
        <f t="shared" si="72"/>
        <v>0</v>
      </c>
      <c r="K739" s="8">
        <f t="shared" si="73"/>
        <v>0</v>
      </c>
      <c r="L739" s="8">
        <f t="shared" si="74"/>
        <v>0</v>
      </c>
      <c r="M739" s="7"/>
      <c r="N739" s="6">
        <f t="shared" si="75"/>
        <v>0</v>
      </c>
      <c r="U739" s="13">
        <f t="shared" si="76"/>
        <v>0</v>
      </c>
      <c r="V739" s="13">
        <f t="shared" si="77"/>
        <v>0</v>
      </c>
    </row>
    <row r="740" spans="1:22">
      <c r="A740" s="1">
        <v>739</v>
      </c>
      <c r="B740" s="139"/>
      <c r="C740" s="119"/>
      <c r="D740" s="120"/>
      <c r="E740" s="138"/>
      <c r="F740" s="114"/>
      <c r="G740" s="135"/>
      <c r="H740" s="122"/>
      <c r="I740" s="138"/>
      <c r="J740" s="1">
        <f t="shared" si="72"/>
        <v>0</v>
      </c>
      <c r="K740" s="8">
        <f t="shared" si="73"/>
        <v>0</v>
      </c>
      <c r="L740" s="8">
        <f t="shared" si="74"/>
        <v>0</v>
      </c>
      <c r="M740" s="7"/>
      <c r="N740" s="6">
        <f t="shared" si="75"/>
        <v>0</v>
      </c>
      <c r="U740" s="13">
        <f t="shared" si="76"/>
        <v>0</v>
      </c>
      <c r="V740" s="13">
        <f t="shared" si="77"/>
        <v>0</v>
      </c>
    </row>
    <row r="741" spans="1:22">
      <c r="A741" s="1">
        <v>740</v>
      </c>
      <c r="B741" s="139"/>
      <c r="C741" s="119"/>
      <c r="D741" s="120"/>
      <c r="E741" s="138"/>
      <c r="F741" s="114"/>
      <c r="G741" s="135"/>
      <c r="H741" s="122"/>
      <c r="I741" s="138"/>
      <c r="J741" s="1">
        <f t="shared" si="72"/>
        <v>0</v>
      </c>
      <c r="K741" s="8">
        <f t="shared" si="73"/>
        <v>0</v>
      </c>
      <c r="L741" s="8">
        <f t="shared" si="74"/>
        <v>0</v>
      </c>
      <c r="M741" s="7"/>
      <c r="N741" s="6">
        <f t="shared" si="75"/>
        <v>0</v>
      </c>
      <c r="U741" s="13">
        <f t="shared" si="76"/>
        <v>0</v>
      </c>
      <c r="V741" s="13">
        <f t="shared" si="77"/>
        <v>0</v>
      </c>
    </row>
    <row r="742" spans="1:22">
      <c r="A742" s="1">
        <v>741</v>
      </c>
      <c r="B742" s="139"/>
      <c r="C742" s="119"/>
      <c r="D742" s="120"/>
      <c r="E742" s="138"/>
      <c r="F742" s="114"/>
      <c r="G742" s="135"/>
      <c r="H742" s="122"/>
      <c r="I742" s="138"/>
      <c r="J742" s="1">
        <f t="shared" si="72"/>
        <v>0</v>
      </c>
      <c r="K742" s="8">
        <f t="shared" si="73"/>
        <v>0</v>
      </c>
      <c r="L742" s="8">
        <f t="shared" si="74"/>
        <v>0</v>
      </c>
      <c r="M742" s="7"/>
      <c r="N742" s="6">
        <f t="shared" si="75"/>
        <v>0</v>
      </c>
      <c r="U742" s="13">
        <f t="shared" si="76"/>
        <v>0</v>
      </c>
      <c r="V742" s="13">
        <f t="shared" si="77"/>
        <v>0</v>
      </c>
    </row>
    <row r="743" spans="1:22">
      <c r="A743" s="1">
        <v>742</v>
      </c>
      <c r="B743" s="139"/>
      <c r="C743" s="119"/>
      <c r="D743" s="120"/>
      <c r="E743" s="138"/>
      <c r="F743" s="114"/>
      <c r="G743" s="135"/>
      <c r="H743" s="122"/>
      <c r="I743" s="138"/>
      <c r="J743" s="1">
        <f t="shared" si="72"/>
        <v>0</v>
      </c>
      <c r="K743" s="8">
        <f t="shared" si="73"/>
        <v>0</v>
      </c>
      <c r="L743" s="8">
        <f t="shared" si="74"/>
        <v>0</v>
      </c>
      <c r="M743" s="7"/>
      <c r="N743" s="6">
        <f t="shared" si="75"/>
        <v>0</v>
      </c>
      <c r="U743" s="13">
        <f t="shared" si="76"/>
        <v>0</v>
      </c>
      <c r="V743" s="13">
        <f t="shared" si="77"/>
        <v>0</v>
      </c>
    </row>
    <row r="744" spans="1:22" ht="15" customHeight="1">
      <c r="A744" s="1">
        <v>743</v>
      </c>
      <c r="B744" s="139"/>
      <c r="C744" s="119"/>
      <c r="D744" s="120"/>
      <c r="E744" s="138"/>
      <c r="F744" s="114"/>
      <c r="G744" s="135"/>
      <c r="H744" s="122"/>
      <c r="I744" s="138"/>
      <c r="J744" s="1">
        <f t="shared" si="72"/>
        <v>0</v>
      </c>
      <c r="K744" s="8">
        <f t="shared" si="73"/>
        <v>0</v>
      </c>
      <c r="L744" s="8">
        <f t="shared" si="74"/>
        <v>0</v>
      </c>
      <c r="M744" s="7"/>
      <c r="N744" s="6">
        <f t="shared" si="75"/>
        <v>0</v>
      </c>
      <c r="U744" s="13">
        <f t="shared" si="76"/>
        <v>0</v>
      </c>
      <c r="V744" s="13">
        <f t="shared" si="77"/>
        <v>0</v>
      </c>
    </row>
    <row r="745" spans="1:22">
      <c r="A745" s="1">
        <v>744</v>
      </c>
      <c r="B745" s="139"/>
      <c r="C745" s="119"/>
      <c r="D745" s="120"/>
      <c r="E745" s="138"/>
      <c r="F745" s="114"/>
      <c r="G745" s="135"/>
      <c r="H745" s="122"/>
      <c r="I745" s="138"/>
      <c r="J745" s="1">
        <f t="shared" si="72"/>
        <v>0</v>
      </c>
      <c r="K745" s="8">
        <f t="shared" si="73"/>
        <v>0</v>
      </c>
      <c r="L745" s="8">
        <f t="shared" si="74"/>
        <v>0</v>
      </c>
      <c r="M745" s="7"/>
      <c r="N745" s="6">
        <f t="shared" si="75"/>
        <v>0</v>
      </c>
      <c r="U745" s="13">
        <f t="shared" si="76"/>
        <v>0</v>
      </c>
      <c r="V745" s="13">
        <f t="shared" si="77"/>
        <v>0</v>
      </c>
    </row>
    <row r="746" spans="1:22">
      <c r="A746" s="1">
        <v>745</v>
      </c>
      <c r="B746" s="139"/>
      <c r="C746" s="119"/>
      <c r="D746" s="120"/>
      <c r="E746" s="138"/>
      <c r="F746" s="114"/>
      <c r="G746" s="135"/>
      <c r="H746" s="122"/>
      <c r="I746" s="138"/>
      <c r="J746" s="1">
        <f t="shared" si="72"/>
        <v>0</v>
      </c>
      <c r="K746" s="8">
        <f t="shared" si="73"/>
        <v>0</v>
      </c>
      <c r="L746" s="8">
        <f t="shared" si="74"/>
        <v>0</v>
      </c>
      <c r="M746" s="7"/>
      <c r="N746" s="6">
        <f t="shared" si="75"/>
        <v>0</v>
      </c>
      <c r="U746" s="13">
        <f t="shared" si="76"/>
        <v>0</v>
      </c>
      <c r="V746" s="13">
        <f t="shared" si="77"/>
        <v>0</v>
      </c>
    </row>
    <row r="747" spans="1:22">
      <c r="A747" s="1">
        <v>746</v>
      </c>
      <c r="B747" s="139"/>
      <c r="C747" s="119"/>
      <c r="D747" s="120"/>
      <c r="E747" s="138"/>
      <c r="F747" s="114"/>
      <c r="G747" s="135"/>
      <c r="H747" s="122"/>
      <c r="I747" s="138"/>
      <c r="J747" s="1">
        <f t="shared" si="72"/>
        <v>0</v>
      </c>
      <c r="K747" s="8">
        <f t="shared" si="73"/>
        <v>0</v>
      </c>
      <c r="L747" s="8">
        <f t="shared" si="74"/>
        <v>0</v>
      </c>
      <c r="M747" s="7"/>
      <c r="N747" s="6">
        <f t="shared" si="75"/>
        <v>0</v>
      </c>
      <c r="U747" s="13">
        <f t="shared" si="76"/>
        <v>0</v>
      </c>
      <c r="V747" s="13">
        <f t="shared" si="77"/>
        <v>0</v>
      </c>
    </row>
    <row r="748" spans="1:22">
      <c r="A748" s="1">
        <v>747</v>
      </c>
      <c r="B748" s="139"/>
      <c r="C748" s="119"/>
      <c r="D748" s="120"/>
      <c r="E748" s="138"/>
      <c r="F748" s="114"/>
      <c r="G748" s="135"/>
      <c r="H748" s="122"/>
      <c r="I748" s="138"/>
      <c r="J748" s="1">
        <f t="shared" si="72"/>
        <v>0</v>
      </c>
      <c r="K748" s="8">
        <f t="shared" si="73"/>
        <v>0</v>
      </c>
      <c r="L748" s="8">
        <f t="shared" si="74"/>
        <v>0</v>
      </c>
      <c r="M748" s="7"/>
      <c r="N748" s="6">
        <f t="shared" si="75"/>
        <v>0</v>
      </c>
      <c r="U748" s="13">
        <f t="shared" si="76"/>
        <v>0</v>
      </c>
      <c r="V748" s="13">
        <f t="shared" si="77"/>
        <v>0</v>
      </c>
    </row>
    <row r="749" spans="1:22">
      <c r="A749" s="1">
        <v>748</v>
      </c>
      <c r="B749" s="139"/>
      <c r="C749" s="119"/>
      <c r="D749" s="120"/>
      <c r="E749" s="138"/>
      <c r="F749" s="114"/>
      <c r="G749" s="135"/>
      <c r="H749" s="122"/>
      <c r="I749" s="138"/>
      <c r="J749" s="1">
        <f t="shared" si="72"/>
        <v>0</v>
      </c>
      <c r="K749" s="8">
        <f t="shared" si="73"/>
        <v>0</v>
      </c>
      <c r="L749" s="8">
        <f t="shared" si="74"/>
        <v>0</v>
      </c>
      <c r="M749" s="7"/>
      <c r="N749" s="6">
        <f t="shared" si="75"/>
        <v>0</v>
      </c>
      <c r="U749" s="13">
        <f t="shared" si="76"/>
        <v>0</v>
      </c>
      <c r="V749" s="13">
        <f t="shared" si="77"/>
        <v>0</v>
      </c>
    </row>
    <row r="750" spans="1:22">
      <c r="A750" s="1">
        <v>749</v>
      </c>
      <c r="B750" s="139"/>
      <c r="C750" s="119"/>
      <c r="D750" s="120"/>
      <c r="E750" s="138"/>
      <c r="F750" s="114"/>
      <c r="G750" s="135"/>
      <c r="H750" s="122"/>
      <c r="I750" s="138"/>
      <c r="J750" s="1">
        <f t="shared" si="72"/>
        <v>0</v>
      </c>
      <c r="K750" s="8">
        <f t="shared" si="73"/>
        <v>0</v>
      </c>
      <c r="L750" s="8">
        <f t="shared" si="74"/>
        <v>0</v>
      </c>
      <c r="M750" s="7"/>
      <c r="N750" s="6">
        <f t="shared" si="75"/>
        <v>0</v>
      </c>
      <c r="U750" s="13">
        <f t="shared" si="76"/>
        <v>0</v>
      </c>
      <c r="V750" s="13">
        <f t="shared" si="77"/>
        <v>0</v>
      </c>
    </row>
    <row r="751" spans="1:22">
      <c r="A751" s="1">
        <v>750</v>
      </c>
      <c r="B751" s="139"/>
      <c r="C751" s="119"/>
      <c r="D751" s="120"/>
      <c r="E751" s="138"/>
      <c r="F751" s="114"/>
      <c r="G751" s="135"/>
      <c r="H751" s="122"/>
      <c r="I751" s="138"/>
      <c r="J751" s="1">
        <f t="shared" si="72"/>
        <v>0</v>
      </c>
      <c r="K751" s="8">
        <f t="shared" si="73"/>
        <v>0</v>
      </c>
      <c r="L751" s="8">
        <f t="shared" si="74"/>
        <v>0</v>
      </c>
      <c r="M751" s="7"/>
      <c r="N751" s="6">
        <f t="shared" si="75"/>
        <v>0</v>
      </c>
      <c r="U751" s="13">
        <f t="shared" si="76"/>
        <v>0</v>
      </c>
      <c r="V751" s="13">
        <f t="shared" si="77"/>
        <v>0</v>
      </c>
    </row>
    <row r="752" spans="1:22">
      <c r="A752" s="1">
        <v>751</v>
      </c>
      <c r="B752" s="139"/>
      <c r="C752" s="119"/>
      <c r="D752" s="120"/>
      <c r="E752" s="138"/>
      <c r="F752" s="114"/>
      <c r="G752" s="135"/>
      <c r="H752" s="122"/>
      <c r="I752" s="138"/>
      <c r="J752" s="1">
        <f t="shared" si="72"/>
        <v>0</v>
      </c>
      <c r="K752" s="8">
        <f t="shared" si="73"/>
        <v>0</v>
      </c>
      <c r="L752" s="8">
        <f t="shared" si="74"/>
        <v>0</v>
      </c>
      <c r="M752" s="7"/>
      <c r="N752" s="6">
        <f t="shared" si="75"/>
        <v>0</v>
      </c>
      <c r="U752" s="13">
        <f t="shared" si="76"/>
        <v>0</v>
      </c>
      <c r="V752" s="13">
        <f t="shared" si="77"/>
        <v>0</v>
      </c>
    </row>
    <row r="753" spans="1:22" ht="15" customHeight="1">
      <c r="A753" s="1">
        <v>752</v>
      </c>
      <c r="B753" s="139"/>
      <c r="C753" s="119"/>
      <c r="D753" s="120"/>
      <c r="E753" s="138"/>
      <c r="F753" s="114"/>
      <c r="G753" s="135"/>
      <c r="H753" s="122"/>
      <c r="I753" s="138"/>
      <c r="J753" s="1">
        <f t="shared" si="72"/>
        <v>0</v>
      </c>
      <c r="K753" s="8">
        <f t="shared" si="73"/>
        <v>0</v>
      </c>
      <c r="L753" s="8">
        <f t="shared" si="74"/>
        <v>0</v>
      </c>
      <c r="M753" s="7"/>
      <c r="N753" s="6">
        <f t="shared" si="75"/>
        <v>0</v>
      </c>
      <c r="U753" s="13">
        <f t="shared" si="76"/>
        <v>0</v>
      </c>
      <c r="V753" s="13">
        <f t="shared" si="77"/>
        <v>0</v>
      </c>
    </row>
    <row r="754" spans="1:22">
      <c r="A754" s="1">
        <v>753</v>
      </c>
      <c r="B754" s="139"/>
      <c r="C754" s="119"/>
      <c r="D754" s="120"/>
      <c r="E754" s="138"/>
      <c r="F754" s="114"/>
      <c r="G754" s="135"/>
      <c r="H754" s="122"/>
      <c r="I754" s="138"/>
      <c r="J754" s="1">
        <f t="shared" si="72"/>
        <v>0</v>
      </c>
      <c r="K754" s="8">
        <f t="shared" si="73"/>
        <v>0</v>
      </c>
      <c r="L754" s="8">
        <f t="shared" si="74"/>
        <v>0</v>
      </c>
      <c r="M754" s="7"/>
      <c r="N754" s="6">
        <f t="shared" si="75"/>
        <v>0</v>
      </c>
      <c r="U754" s="13">
        <f t="shared" si="76"/>
        <v>0</v>
      </c>
      <c r="V754" s="13">
        <f t="shared" si="77"/>
        <v>0</v>
      </c>
    </row>
    <row r="755" spans="1:22">
      <c r="A755" s="1">
        <v>754</v>
      </c>
      <c r="B755" s="139"/>
      <c r="C755" s="119"/>
      <c r="D755" s="120"/>
      <c r="E755" s="138"/>
      <c r="F755" s="114"/>
      <c r="G755" s="135"/>
      <c r="H755" s="122"/>
      <c r="I755" s="138"/>
      <c r="J755" s="1">
        <f t="shared" si="72"/>
        <v>0</v>
      </c>
      <c r="K755" s="8">
        <f t="shared" si="73"/>
        <v>0</v>
      </c>
      <c r="L755" s="8">
        <f t="shared" si="74"/>
        <v>0</v>
      </c>
      <c r="M755" s="7"/>
      <c r="N755" s="6">
        <f t="shared" si="75"/>
        <v>0</v>
      </c>
      <c r="U755" s="13">
        <f t="shared" si="76"/>
        <v>0</v>
      </c>
      <c r="V755" s="13">
        <f t="shared" si="77"/>
        <v>0</v>
      </c>
    </row>
    <row r="756" spans="1:22">
      <c r="A756" s="1">
        <v>755</v>
      </c>
      <c r="B756" s="139"/>
      <c r="C756" s="119"/>
      <c r="D756" s="120"/>
      <c r="E756" s="138"/>
      <c r="F756" s="114"/>
      <c r="G756" s="135"/>
      <c r="H756" s="122"/>
      <c r="I756" s="138"/>
      <c r="J756" s="1">
        <f t="shared" si="72"/>
        <v>0</v>
      </c>
      <c r="K756" s="8">
        <f t="shared" si="73"/>
        <v>0</v>
      </c>
      <c r="L756" s="8">
        <f t="shared" si="74"/>
        <v>0</v>
      </c>
      <c r="M756" s="7"/>
      <c r="N756" s="6">
        <f t="shared" si="75"/>
        <v>0</v>
      </c>
      <c r="U756" s="13">
        <f t="shared" si="76"/>
        <v>0</v>
      </c>
      <c r="V756" s="13">
        <f t="shared" si="77"/>
        <v>0</v>
      </c>
    </row>
    <row r="757" spans="1:22">
      <c r="A757" s="1">
        <v>756</v>
      </c>
      <c r="B757" s="139"/>
      <c r="C757" s="119"/>
      <c r="D757" s="120"/>
      <c r="E757" s="138"/>
      <c r="F757" s="114"/>
      <c r="G757" s="135"/>
      <c r="H757" s="122"/>
      <c r="I757" s="138"/>
      <c r="J757" s="1">
        <f t="shared" si="72"/>
        <v>0</v>
      </c>
      <c r="K757" s="8">
        <f t="shared" si="73"/>
        <v>0</v>
      </c>
      <c r="L757" s="8">
        <f t="shared" si="74"/>
        <v>0</v>
      </c>
      <c r="M757" s="7"/>
      <c r="N757" s="6">
        <f t="shared" si="75"/>
        <v>0</v>
      </c>
      <c r="U757" s="13">
        <f t="shared" si="76"/>
        <v>0</v>
      </c>
      <c r="V757" s="13">
        <f t="shared" si="77"/>
        <v>0</v>
      </c>
    </row>
    <row r="758" spans="1:22">
      <c r="A758" s="1">
        <v>757</v>
      </c>
      <c r="B758" s="139"/>
      <c r="C758" s="119"/>
      <c r="D758" s="120"/>
      <c r="E758" s="138"/>
      <c r="F758" s="114"/>
      <c r="G758" s="135"/>
      <c r="H758" s="122"/>
      <c r="I758" s="138"/>
      <c r="J758" s="1">
        <f t="shared" si="72"/>
        <v>0</v>
      </c>
      <c r="K758" s="8">
        <f t="shared" si="73"/>
        <v>0</v>
      </c>
      <c r="L758" s="8">
        <f t="shared" si="74"/>
        <v>0</v>
      </c>
      <c r="M758" s="7"/>
      <c r="N758" s="6">
        <f t="shared" si="75"/>
        <v>0</v>
      </c>
      <c r="U758" s="13">
        <f t="shared" si="76"/>
        <v>0</v>
      </c>
      <c r="V758" s="13">
        <f t="shared" si="77"/>
        <v>0</v>
      </c>
    </row>
    <row r="759" spans="1:22">
      <c r="A759" s="1">
        <v>758</v>
      </c>
      <c r="B759" s="139"/>
      <c r="C759" s="119"/>
      <c r="D759" s="120"/>
      <c r="E759" s="138"/>
      <c r="F759" s="114"/>
      <c r="G759" s="135"/>
      <c r="H759" s="122"/>
      <c r="I759" s="138"/>
      <c r="J759" s="1">
        <f t="shared" si="72"/>
        <v>0</v>
      </c>
      <c r="K759" s="8">
        <f t="shared" si="73"/>
        <v>0</v>
      </c>
      <c r="L759" s="8">
        <f t="shared" si="74"/>
        <v>0</v>
      </c>
      <c r="M759" s="7"/>
      <c r="N759" s="6">
        <f t="shared" si="75"/>
        <v>0</v>
      </c>
      <c r="U759" s="13">
        <f t="shared" si="76"/>
        <v>0</v>
      </c>
      <c r="V759" s="13">
        <f t="shared" si="77"/>
        <v>0</v>
      </c>
    </row>
    <row r="760" spans="1:22">
      <c r="A760" s="1">
        <v>759</v>
      </c>
      <c r="B760" s="139"/>
      <c r="C760" s="119"/>
      <c r="D760" s="120"/>
      <c r="E760" s="138"/>
      <c r="F760" s="114"/>
      <c r="G760" s="135"/>
      <c r="H760" s="122"/>
      <c r="I760" s="138"/>
      <c r="J760" s="1">
        <f t="shared" si="72"/>
        <v>0</v>
      </c>
      <c r="K760" s="8">
        <f t="shared" si="73"/>
        <v>0</v>
      </c>
      <c r="L760" s="8">
        <f t="shared" si="74"/>
        <v>0</v>
      </c>
      <c r="M760" s="7"/>
      <c r="N760" s="6">
        <f t="shared" si="75"/>
        <v>0</v>
      </c>
      <c r="U760" s="13">
        <f t="shared" si="76"/>
        <v>0</v>
      </c>
      <c r="V760" s="13">
        <f t="shared" si="77"/>
        <v>0</v>
      </c>
    </row>
    <row r="761" spans="1:22">
      <c r="A761" s="1">
        <v>760</v>
      </c>
      <c r="B761" s="139"/>
      <c r="C761" s="119"/>
      <c r="D761" s="120"/>
      <c r="E761" s="138"/>
      <c r="F761" s="114"/>
      <c r="G761" s="135"/>
      <c r="H761" s="122"/>
      <c r="I761" s="138"/>
      <c r="J761" s="1">
        <f t="shared" si="72"/>
        <v>0</v>
      </c>
      <c r="K761" s="8">
        <f t="shared" si="73"/>
        <v>0</v>
      </c>
      <c r="L761" s="8">
        <f t="shared" si="74"/>
        <v>0</v>
      </c>
      <c r="M761" s="7"/>
      <c r="N761" s="6">
        <f t="shared" si="75"/>
        <v>0</v>
      </c>
      <c r="U761" s="13">
        <f t="shared" si="76"/>
        <v>0</v>
      </c>
      <c r="V761" s="13">
        <f t="shared" si="77"/>
        <v>0</v>
      </c>
    </row>
    <row r="762" spans="1:22" ht="15" customHeight="1">
      <c r="A762" s="1">
        <v>761</v>
      </c>
      <c r="B762" s="139"/>
      <c r="C762" s="119"/>
      <c r="D762" s="120"/>
      <c r="E762" s="138"/>
      <c r="F762" s="114"/>
      <c r="G762" s="135"/>
      <c r="H762" s="122"/>
      <c r="I762" s="138"/>
      <c r="J762" s="1">
        <f t="shared" si="72"/>
        <v>0</v>
      </c>
      <c r="K762" s="8">
        <f t="shared" si="73"/>
        <v>0</v>
      </c>
      <c r="L762" s="8">
        <f t="shared" si="74"/>
        <v>0</v>
      </c>
      <c r="M762" s="7"/>
      <c r="N762" s="6">
        <f t="shared" si="75"/>
        <v>0</v>
      </c>
      <c r="U762" s="13">
        <f t="shared" si="76"/>
        <v>0</v>
      </c>
      <c r="V762" s="13">
        <f t="shared" si="77"/>
        <v>0</v>
      </c>
    </row>
    <row r="763" spans="1:22">
      <c r="A763" s="1">
        <v>762</v>
      </c>
      <c r="B763" s="139"/>
      <c r="C763" s="119"/>
      <c r="D763" s="120"/>
      <c r="E763" s="138"/>
      <c r="F763" s="114"/>
      <c r="G763" s="135"/>
      <c r="H763" s="122"/>
      <c r="I763" s="138"/>
      <c r="J763" s="1">
        <f t="shared" si="72"/>
        <v>0</v>
      </c>
      <c r="K763" s="8">
        <f t="shared" si="73"/>
        <v>0</v>
      </c>
      <c r="L763" s="8">
        <f t="shared" si="74"/>
        <v>0</v>
      </c>
      <c r="M763" s="7"/>
      <c r="N763" s="6">
        <f t="shared" si="75"/>
        <v>0</v>
      </c>
      <c r="U763" s="13">
        <f t="shared" si="76"/>
        <v>0</v>
      </c>
      <c r="V763" s="13">
        <f t="shared" si="77"/>
        <v>0</v>
      </c>
    </row>
    <row r="764" spans="1:22">
      <c r="A764" s="1">
        <v>763</v>
      </c>
      <c r="B764" s="139"/>
      <c r="C764" s="119"/>
      <c r="D764" s="120"/>
      <c r="E764" s="138"/>
      <c r="F764" s="114"/>
      <c r="G764" s="135"/>
      <c r="H764" s="122"/>
      <c r="I764" s="138"/>
      <c r="J764" s="1">
        <f t="shared" si="72"/>
        <v>0</v>
      </c>
      <c r="K764" s="8">
        <f t="shared" si="73"/>
        <v>0</v>
      </c>
      <c r="L764" s="8">
        <f t="shared" si="74"/>
        <v>0</v>
      </c>
      <c r="M764" s="7"/>
      <c r="N764" s="6">
        <f t="shared" si="75"/>
        <v>0</v>
      </c>
      <c r="U764" s="13">
        <f t="shared" si="76"/>
        <v>0</v>
      </c>
      <c r="V764" s="13">
        <f t="shared" si="77"/>
        <v>0</v>
      </c>
    </row>
    <row r="765" spans="1:22">
      <c r="A765" s="1">
        <v>764</v>
      </c>
      <c r="B765" s="139"/>
      <c r="C765" s="119"/>
      <c r="D765" s="120"/>
      <c r="E765" s="138"/>
      <c r="F765" s="114"/>
      <c r="G765" s="135"/>
      <c r="H765" s="122"/>
      <c r="I765" s="138"/>
      <c r="J765" s="1">
        <f t="shared" si="72"/>
        <v>0</v>
      </c>
      <c r="K765" s="8">
        <f t="shared" si="73"/>
        <v>0</v>
      </c>
      <c r="L765" s="8">
        <f t="shared" si="74"/>
        <v>0</v>
      </c>
      <c r="M765" s="7"/>
      <c r="N765" s="6">
        <f t="shared" si="75"/>
        <v>0</v>
      </c>
      <c r="U765" s="13">
        <f t="shared" si="76"/>
        <v>0</v>
      </c>
      <c r="V765" s="13">
        <f t="shared" si="77"/>
        <v>0</v>
      </c>
    </row>
    <row r="766" spans="1:22">
      <c r="A766" s="1">
        <v>765</v>
      </c>
      <c r="B766" s="139"/>
      <c r="C766" s="119"/>
      <c r="D766" s="120"/>
      <c r="E766" s="138"/>
      <c r="F766" s="114"/>
      <c r="G766" s="135"/>
      <c r="H766" s="122"/>
      <c r="I766" s="138"/>
      <c r="J766" s="1">
        <f t="shared" si="72"/>
        <v>0</v>
      </c>
      <c r="K766" s="8">
        <f t="shared" si="73"/>
        <v>0</v>
      </c>
      <c r="L766" s="8">
        <f t="shared" si="74"/>
        <v>0</v>
      </c>
      <c r="M766" s="7"/>
      <c r="N766" s="6">
        <f t="shared" si="75"/>
        <v>0</v>
      </c>
      <c r="U766" s="13">
        <f t="shared" si="76"/>
        <v>0</v>
      </c>
      <c r="V766" s="13">
        <f t="shared" si="77"/>
        <v>0</v>
      </c>
    </row>
    <row r="767" spans="1:22">
      <c r="A767" s="1">
        <v>766</v>
      </c>
      <c r="B767" s="139"/>
      <c r="C767" s="119"/>
      <c r="D767" s="120"/>
      <c r="E767" s="138"/>
      <c r="F767" s="114"/>
      <c r="G767" s="135"/>
      <c r="H767" s="122"/>
      <c r="I767" s="138"/>
      <c r="J767" s="1">
        <f t="shared" si="72"/>
        <v>0</v>
      </c>
      <c r="K767" s="8">
        <f t="shared" si="73"/>
        <v>0</v>
      </c>
      <c r="L767" s="8">
        <f t="shared" si="74"/>
        <v>0</v>
      </c>
      <c r="M767" s="7"/>
      <c r="N767" s="6">
        <f t="shared" si="75"/>
        <v>0</v>
      </c>
      <c r="U767" s="13">
        <f t="shared" si="76"/>
        <v>0</v>
      </c>
      <c r="V767" s="13">
        <f t="shared" si="77"/>
        <v>0</v>
      </c>
    </row>
    <row r="768" spans="1:22">
      <c r="A768" s="1">
        <v>767</v>
      </c>
      <c r="B768" s="139"/>
      <c r="C768" s="119"/>
      <c r="D768" s="120"/>
      <c r="E768" s="138"/>
      <c r="F768" s="114"/>
      <c r="G768" s="135"/>
      <c r="H768" s="122"/>
      <c r="I768" s="138"/>
      <c r="J768" s="1">
        <f t="shared" si="72"/>
        <v>0</v>
      </c>
      <c r="K768" s="8">
        <f t="shared" si="73"/>
        <v>0</v>
      </c>
      <c r="L768" s="8">
        <f t="shared" si="74"/>
        <v>0</v>
      </c>
      <c r="M768" s="7"/>
      <c r="N768" s="6">
        <f t="shared" si="75"/>
        <v>0</v>
      </c>
      <c r="U768" s="13">
        <f t="shared" si="76"/>
        <v>0</v>
      </c>
      <c r="V768" s="13">
        <f t="shared" si="77"/>
        <v>0</v>
      </c>
    </row>
    <row r="769" spans="1:22">
      <c r="A769" s="1">
        <v>768</v>
      </c>
      <c r="B769" s="139"/>
      <c r="C769" s="119"/>
      <c r="D769" s="120"/>
      <c r="E769" s="138"/>
      <c r="F769" s="114"/>
      <c r="G769" s="135"/>
      <c r="H769" s="122"/>
      <c r="I769" s="138"/>
      <c r="J769" s="1">
        <f t="shared" si="72"/>
        <v>0</v>
      </c>
      <c r="K769" s="8">
        <f t="shared" si="73"/>
        <v>0</v>
      </c>
      <c r="L769" s="8">
        <f t="shared" si="74"/>
        <v>0</v>
      </c>
      <c r="M769" s="7"/>
      <c r="N769" s="6">
        <f t="shared" si="75"/>
        <v>0</v>
      </c>
      <c r="U769" s="13">
        <f t="shared" si="76"/>
        <v>0</v>
      </c>
      <c r="V769" s="13">
        <f t="shared" si="77"/>
        <v>0</v>
      </c>
    </row>
    <row r="770" spans="1:22">
      <c r="A770" s="1">
        <v>769</v>
      </c>
      <c r="B770" s="139"/>
      <c r="C770" s="119"/>
      <c r="D770" s="120"/>
      <c r="E770" s="138"/>
      <c r="F770" s="114"/>
      <c r="G770" s="135"/>
      <c r="H770" s="122"/>
      <c r="I770" s="138"/>
      <c r="J770" s="1">
        <f t="shared" si="72"/>
        <v>0</v>
      </c>
      <c r="K770" s="8">
        <f t="shared" si="73"/>
        <v>0</v>
      </c>
      <c r="L770" s="8">
        <f t="shared" si="74"/>
        <v>0</v>
      </c>
      <c r="M770" s="7"/>
      <c r="N770" s="6">
        <f t="shared" si="75"/>
        <v>0</v>
      </c>
      <c r="U770" s="13">
        <f t="shared" si="76"/>
        <v>0</v>
      </c>
      <c r="V770" s="13">
        <f t="shared" si="77"/>
        <v>0</v>
      </c>
    </row>
    <row r="771" spans="1:22" ht="15" customHeight="1">
      <c r="A771" s="1">
        <v>770</v>
      </c>
      <c r="B771" s="139"/>
      <c r="C771" s="119"/>
      <c r="D771" s="120"/>
      <c r="E771" s="138"/>
      <c r="F771" s="114"/>
      <c r="G771" s="135"/>
      <c r="H771" s="122"/>
      <c r="I771" s="138"/>
      <c r="J771" s="1">
        <f t="shared" si="72"/>
        <v>0</v>
      </c>
      <c r="K771" s="8">
        <f t="shared" si="73"/>
        <v>0</v>
      </c>
      <c r="L771" s="8">
        <f t="shared" si="74"/>
        <v>0</v>
      </c>
      <c r="M771" s="7"/>
      <c r="N771" s="6">
        <f t="shared" si="75"/>
        <v>0</v>
      </c>
      <c r="U771" s="13">
        <f t="shared" si="76"/>
        <v>0</v>
      </c>
      <c r="V771" s="13">
        <f t="shared" si="77"/>
        <v>0</v>
      </c>
    </row>
    <row r="772" spans="1:22">
      <c r="A772" s="1">
        <v>771</v>
      </c>
      <c r="B772" s="139"/>
      <c r="C772" s="119"/>
      <c r="D772" s="120"/>
      <c r="E772" s="138"/>
      <c r="F772" s="114"/>
      <c r="G772" s="135"/>
      <c r="H772" s="122"/>
      <c r="I772" s="138"/>
      <c r="J772" s="1">
        <f t="shared" si="72"/>
        <v>0</v>
      </c>
      <c r="K772" s="8">
        <f t="shared" si="73"/>
        <v>0</v>
      </c>
      <c r="L772" s="8">
        <f t="shared" si="74"/>
        <v>0</v>
      </c>
      <c r="M772" s="7"/>
      <c r="N772" s="6">
        <f t="shared" si="75"/>
        <v>0</v>
      </c>
      <c r="U772" s="13">
        <f t="shared" si="76"/>
        <v>0</v>
      </c>
      <c r="V772" s="13">
        <f t="shared" si="77"/>
        <v>0</v>
      </c>
    </row>
    <row r="773" spans="1:22">
      <c r="A773" s="1">
        <v>772</v>
      </c>
      <c r="B773" s="139"/>
      <c r="C773" s="119"/>
      <c r="D773" s="120"/>
      <c r="E773" s="138"/>
      <c r="F773" s="114"/>
      <c r="G773" s="135"/>
      <c r="H773" s="122"/>
      <c r="I773" s="138"/>
      <c r="J773" s="1">
        <f t="shared" si="72"/>
        <v>0</v>
      </c>
      <c r="K773" s="8">
        <f t="shared" si="73"/>
        <v>0</v>
      </c>
      <c r="L773" s="8">
        <f t="shared" si="74"/>
        <v>0</v>
      </c>
      <c r="M773" s="7"/>
      <c r="N773" s="6">
        <f t="shared" si="75"/>
        <v>0</v>
      </c>
      <c r="U773" s="13">
        <f t="shared" si="76"/>
        <v>0</v>
      </c>
      <c r="V773" s="13">
        <f t="shared" si="77"/>
        <v>0</v>
      </c>
    </row>
    <row r="774" spans="1:22">
      <c r="A774" s="1">
        <v>773</v>
      </c>
      <c r="B774" s="139"/>
      <c r="C774" s="119"/>
      <c r="D774" s="120"/>
      <c r="E774" s="138"/>
      <c r="F774" s="114"/>
      <c r="G774" s="135"/>
      <c r="H774" s="122"/>
      <c r="I774" s="138"/>
      <c r="J774" s="1">
        <f t="shared" si="72"/>
        <v>0</v>
      </c>
      <c r="K774" s="8">
        <f t="shared" si="73"/>
        <v>0</v>
      </c>
      <c r="L774" s="8">
        <f t="shared" si="74"/>
        <v>0</v>
      </c>
      <c r="M774" s="7"/>
      <c r="N774" s="6">
        <f t="shared" si="75"/>
        <v>0</v>
      </c>
      <c r="U774" s="13">
        <f t="shared" si="76"/>
        <v>0</v>
      </c>
      <c r="V774" s="13">
        <f t="shared" si="77"/>
        <v>0</v>
      </c>
    </row>
    <row r="775" spans="1:22">
      <c r="A775" s="1">
        <v>774</v>
      </c>
      <c r="B775" s="139"/>
      <c r="C775" s="119"/>
      <c r="D775" s="120"/>
      <c r="E775" s="138"/>
      <c r="F775" s="114"/>
      <c r="G775" s="135"/>
      <c r="H775" s="122"/>
      <c r="I775" s="138"/>
      <c r="J775" s="1">
        <f t="shared" si="72"/>
        <v>0</v>
      </c>
      <c r="K775" s="8">
        <f t="shared" si="73"/>
        <v>0</v>
      </c>
      <c r="L775" s="8">
        <f t="shared" si="74"/>
        <v>0</v>
      </c>
      <c r="M775" s="7"/>
      <c r="N775" s="6">
        <f t="shared" si="75"/>
        <v>0</v>
      </c>
      <c r="U775" s="13">
        <f t="shared" si="76"/>
        <v>0</v>
      </c>
      <c r="V775" s="13">
        <f t="shared" si="77"/>
        <v>0</v>
      </c>
    </row>
    <row r="776" spans="1:22">
      <c r="A776" s="1">
        <v>775</v>
      </c>
      <c r="B776" s="139"/>
      <c r="C776" s="119"/>
      <c r="D776" s="120"/>
      <c r="E776" s="138"/>
      <c r="F776" s="114"/>
      <c r="G776" s="135"/>
      <c r="H776" s="122"/>
      <c r="I776" s="138"/>
      <c r="J776" s="1">
        <f t="shared" si="72"/>
        <v>0</v>
      </c>
      <c r="K776" s="8">
        <f t="shared" si="73"/>
        <v>0</v>
      </c>
      <c r="L776" s="8">
        <f t="shared" si="74"/>
        <v>0</v>
      </c>
      <c r="M776" s="7"/>
      <c r="N776" s="6">
        <f t="shared" si="75"/>
        <v>0</v>
      </c>
      <c r="U776" s="13">
        <f t="shared" si="76"/>
        <v>0</v>
      </c>
      <c r="V776" s="13">
        <f t="shared" si="77"/>
        <v>0</v>
      </c>
    </row>
    <row r="777" spans="1:22">
      <c r="A777" s="1">
        <v>776</v>
      </c>
      <c r="B777" s="139"/>
      <c r="C777" s="119"/>
      <c r="D777" s="120"/>
      <c r="E777" s="138"/>
      <c r="F777" s="114"/>
      <c r="G777" s="135"/>
      <c r="H777" s="122"/>
      <c r="I777" s="138"/>
      <c r="J777" s="1">
        <f t="shared" si="72"/>
        <v>0</v>
      </c>
      <c r="K777" s="8">
        <f t="shared" si="73"/>
        <v>0</v>
      </c>
      <c r="L777" s="8">
        <f t="shared" si="74"/>
        <v>0</v>
      </c>
      <c r="M777" s="7"/>
      <c r="N777" s="6">
        <f t="shared" si="75"/>
        <v>0</v>
      </c>
      <c r="U777" s="13">
        <f t="shared" si="76"/>
        <v>0</v>
      </c>
      <c r="V777" s="13">
        <f t="shared" si="77"/>
        <v>0</v>
      </c>
    </row>
    <row r="778" spans="1:22">
      <c r="A778" s="1">
        <v>777</v>
      </c>
      <c r="B778" s="139"/>
      <c r="C778" s="119"/>
      <c r="D778" s="120"/>
      <c r="E778" s="138"/>
      <c r="F778" s="114"/>
      <c r="G778" s="135"/>
      <c r="H778" s="122"/>
      <c r="I778" s="138"/>
      <c r="J778" s="1">
        <f t="shared" si="72"/>
        <v>0</v>
      </c>
      <c r="K778" s="8">
        <f t="shared" si="73"/>
        <v>0</v>
      </c>
      <c r="L778" s="8">
        <f t="shared" si="74"/>
        <v>0</v>
      </c>
      <c r="M778" s="7"/>
      <c r="N778" s="6">
        <f t="shared" si="75"/>
        <v>0</v>
      </c>
      <c r="U778" s="13">
        <f t="shared" si="76"/>
        <v>0</v>
      </c>
      <c r="V778" s="13">
        <f t="shared" si="77"/>
        <v>0</v>
      </c>
    </row>
    <row r="779" spans="1:22">
      <c r="A779" s="1">
        <v>778</v>
      </c>
      <c r="B779" s="139"/>
      <c r="C779" s="119"/>
      <c r="D779" s="120"/>
      <c r="E779" s="138"/>
      <c r="F779" s="114"/>
      <c r="G779" s="135"/>
      <c r="H779" s="122"/>
      <c r="I779" s="138"/>
      <c r="J779" s="1">
        <f t="shared" si="72"/>
        <v>0</v>
      </c>
      <c r="K779" s="8">
        <f t="shared" si="73"/>
        <v>0</v>
      </c>
      <c r="L779" s="8">
        <f t="shared" si="74"/>
        <v>0</v>
      </c>
      <c r="M779" s="7"/>
      <c r="N779" s="6">
        <f t="shared" si="75"/>
        <v>0</v>
      </c>
      <c r="U779" s="13">
        <f t="shared" si="76"/>
        <v>0</v>
      </c>
      <c r="V779" s="13">
        <f t="shared" si="77"/>
        <v>0</v>
      </c>
    </row>
    <row r="780" spans="1:22" ht="15" customHeight="1">
      <c r="A780" s="1">
        <v>779</v>
      </c>
      <c r="B780" s="139"/>
      <c r="C780" s="119"/>
      <c r="D780" s="120"/>
      <c r="E780" s="138"/>
      <c r="F780" s="114"/>
      <c r="G780" s="135"/>
      <c r="H780" s="122"/>
      <c r="I780" s="138"/>
      <c r="J780" s="1">
        <f t="shared" si="72"/>
        <v>0</v>
      </c>
      <c r="K780" s="8">
        <f t="shared" si="73"/>
        <v>0</v>
      </c>
      <c r="L780" s="8">
        <f t="shared" si="74"/>
        <v>0</v>
      </c>
      <c r="M780" s="7"/>
      <c r="N780" s="6">
        <f t="shared" si="75"/>
        <v>0</v>
      </c>
      <c r="U780" s="13">
        <f t="shared" si="76"/>
        <v>0</v>
      </c>
      <c r="V780" s="13">
        <f t="shared" si="77"/>
        <v>0</v>
      </c>
    </row>
    <row r="781" spans="1:22">
      <c r="A781" s="1">
        <v>780</v>
      </c>
      <c r="B781" s="139"/>
      <c r="C781" s="119"/>
      <c r="D781" s="120"/>
      <c r="E781" s="138"/>
      <c r="F781" s="114"/>
      <c r="G781" s="135"/>
      <c r="H781" s="122"/>
      <c r="I781" s="138"/>
      <c r="J781" s="1">
        <f t="shared" si="72"/>
        <v>0</v>
      </c>
      <c r="K781" s="8">
        <f t="shared" si="73"/>
        <v>0</v>
      </c>
      <c r="L781" s="8">
        <f t="shared" si="74"/>
        <v>0</v>
      </c>
      <c r="M781" s="7"/>
      <c r="N781" s="6">
        <f t="shared" si="75"/>
        <v>0</v>
      </c>
      <c r="U781" s="13">
        <f t="shared" si="76"/>
        <v>0</v>
      </c>
      <c r="V781" s="13">
        <f t="shared" si="77"/>
        <v>0</v>
      </c>
    </row>
    <row r="782" spans="1:22">
      <c r="A782" s="1">
        <v>781</v>
      </c>
      <c r="B782" s="139"/>
      <c r="C782" s="119"/>
      <c r="D782" s="120"/>
      <c r="E782" s="138"/>
      <c r="F782" s="114"/>
      <c r="G782" s="135"/>
      <c r="H782" s="122"/>
      <c r="I782" s="138"/>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9"/>
      <c r="C783" s="119"/>
      <c r="D783" s="120"/>
      <c r="E783" s="138"/>
      <c r="F783" s="114"/>
      <c r="G783" s="135"/>
      <c r="H783" s="122"/>
      <c r="I783" s="138"/>
      <c r="J783" s="1">
        <f t="shared" si="78"/>
        <v>0</v>
      </c>
      <c r="K783" s="8">
        <f t="shared" si="79"/>
        <v>0</v>
      </c>
      <c r="L783" s="8">
        <f t="shared" si="80"/>
        <v>0</v>
      </c>
      <c r="M783" s="7"/>
      <c r="N783" s="6">
        <f t="shared" si="81"/>
        <v>0</v>
      </c>
      <c r="U783" s="13">
        <f t="shared" si="82"/>
        <v>0</v>
      </c>
      <c r="V783" s="13">
        <f t="shared" si="83"/>
        <v>0</v>
      </c>
    </row>
    <row r="784" spans="1:22">
      <c r="A784" s="1">
        <v>783</v>
      </c>
      <c r="B784" s="139"/>
      <c r="C784" s="119"/>
      <c r="D784" s="120"/>
      <c r="E784" s="138"/>
      <c r="F784" s="114"/>
      <c r="G784" s="135"/>
      <c r="H784" s="122"/>
      <c r="I784" s="138"/>
      <c r="J784" s="1">
        <f t="shared" si="78"/>
        <v>0</v>
      </c>
      <c r="K784" s="8">
        <f t="shared" si="79"/>
        <v>0</v>
      </c>
      <c r="L784" s="8">
        <f t="shared" si="80"/>
        <v>0</v>
      </c>
      <c r="M784" s="7"/>
      <c r="N784" s="6">
        <f t="shared" si="81"/>
        <v>0</v>
      </c>
      <c r="U784" s="13">
        <f t="shared" si="82"/>
        <v>0</v>
      </c>
      <c r="V784" s="13">
        <f t="shared" si="83"/>
        <v>0</v>
      </c>
    </row>
    <row r="785" spans="1:22">
      <c r="A785" s="1">
        <v>784</v>
      </c>
      <c r="B785" s="139"/>
      <c r="C785" s="119"/>
      <c r="D785" s="120"/>
      <c r="E785" s="138"/>
      <c r="F785" s="114"/>
      <c r="G785" s="135"/>
      <c r="H785" s="122"/>
      <c r="I785" s="138"/>
      <c r="J785" s="1">
        <f t="shared" si="78"/>
        <v>0</v>
      </c>
      <c r="K785" s="8">
        <f t="shared" si="79"/>
        <v>0</v>
      </c>
      <c r="L785" s="8">
        <f t="shared" si="80"/>
        <v>0</v>
      </c>
      <c r="M785" s="7"/>
      <c r="N785" s="6">
        <f t="shared" si="81"/>
        <v>0</v>
      </c>
      <c r="U785" s="13">
        <f t="shared" si="82"/>
        <v>0</v>
      </c>
      <c r="V785" s="13">
        <f t="shared" si="83"/>
        <v>0</v>
      </c>
    </row>
    <row r="786" spans="1:22">
      <c r="A786" s="1">
        <v>785</v>
      </c>
      <c r="B786" s="139"/>
      <c r="C786" s="119"/>
      <c r="D786" s="120"/>
      <c r="E786" s="138"/>
      <c r="F786" s="114"/>
      <c r="G786" s="135"/>
      <c r="H786" s="122"/>
      <c r="I786" s="138"/>
      <c r="J786" s="1">
        <f t="shared" si="78"/>
        <v>0</v>
      </c>
      <c r="K786" s="8">
        <f t="shared" si="79"/>
        <v>0</v>
      </c>
      <c r="L786" s="8">
        <f t="shared" si="80"/>
        <v>0</v>
      </c>
      <c r="M786" s="7"/>
      <c r="N786" s="6">
        <f t="shared" si="81"/>
        <v>0</v>
      </c>
      <c r="U786" s="13">
        <f t="shared" si="82"/>
        <v>0</v>
      </c>
      <c r="V786" s="13">
        <f t="shared" si="83"/>
        <v>0</v>
      </c>
    </row>
    <row r="787" spans="1:22">
      <c r="A787" s="1">
        <v>786</v>
      </c>
      <c r="B787" s="139"/>
      <c r="C787" s="119"/>
      <c r="D787" s="120"/>
      <c r="E787" s="138"/>
      <c r="F787" s="114"/>
      <c r="G787" s="135"/>
      <c r="H787" s="122"/>
      <c r="I787" s="138"/>
      <c r="J787" s="1">
        <f t="shared" si="78"/>
        <v>0</v>
      </c>
      <c r="K787" s="8">
        <f t="shared" si="79"/>
        <v>0</v>
      </c>
      <c r="L787" s="8">
        <f t="shared" si="80"/>
        <v>0</v>
      </c>
      <c r="M787" s="7"/>
      <c r="N787" s="6">
        <f t="shared" si="81"/>
        <v>0</v>
      </c>
      <c r="U787" s="13">
        <f t="shared" si="82"/>
        <v>0</v>
      </c>
      <c r="V787" s="13">
        <f t="shared" si="83"/>
        <v>0</v>
      </c>
    </row>
    <row r="788" spans="1:22">
      <c r="A788" s="1">
        <v>787</v>
      </c>
      <c r="B788" s="139"/>
      <c r="C788" s="119"/>
      <c r="D788" s="120"/>
      <c r="E788" s="138"/>
      <c r="F788" s="114"/>
      <c r="G788" s="135"/>
      <c r="H788" s="122"/>
      <c r="I788" s="138"/>
      <c r="J788" s="1">
        <f t="shared" si="78"/>
        <v>0</v>
      </c>
      <c r="K788" s="8">
        <f t="shared" si="79"/>
        <v>0</v>
      </c>
      <c r="L788" s="8">
        <f t="shared" si="80"/>
        <v>0</v>
      </c>
      <c r="M788" s="7"/>
      <c r="N788" s="6">
        <f t="shared" si="81"/>
        <v>0</v>
      </c>
      <c r="U788" s="13">
        <f t="shared" si="82"/>
        <v>0</v>
      </c>
      <c r="V788" s="13">
        <f t="shared" si="83"/>
        <v>0</v>
      </c>
    </row>
    <row r="789" spans="1:22" ht="15" customHeight="1">
      <c r="A789" s="1">
        <v>788</v>
      </c>
      <c r="B789" s="139"/>
      <c r="C789" s="119"/>
      <c r="D789" s="120"/>
      <c r="E789" s="138"/>
      <c r="F789" s="114"/>
      <c r="G789" s="135"/>
      <c r="H789" s="122"/>
      <c r="I789" s="138"/>
      <c r="J789" s="1">
        <f t="shared" si="78"/>
        <v>0</v>
      </c>
      <c r="K789" s="8">
        <f t="shared" si="79"/>
        <v>0</v>
      </c>
      <c r="L789" s="8">
        <f t="shared" si="80"/>
        <v>0</v>
      </c>
      <c r="M789" s="7"/>
      <c r="N789" s="6">
        <f t="shared" si="81"/>
        <v>0</v>
      </c>
      <c r="U789" s="13">
        <f t="shared" si="82"/>
        <v>0</v>
      </c>
      <c r="V789" s="13">
        <f t="shared" si="83"/>
        <v>0</v>
      </c>
    </row>
    <row r="790" spans="1:22">
      <c r="A790" s="1">
        <v>789</v>
      </c>
      <c r="B790" s="139"/>
      <c r="C790" s="119"/>
      <c r="D790" s="120"/>
      <c r="E790" s="138"/>
      <c r="F790" s="114"/>
      <c r="G790" s="135"/>
      <c r="H790" s="122"/>
      <c r="I790" s="138"/>
      <c r="J790" s="1">
        <f t="shared" si="78"/>
        <v>0</v>
      </c>
      <c r="K790" s="8">
        <f t="shared" si="79"/>
        <v>0</v>
      </c>
      <c r="L790" s="8">
        <f t="shared" si="80"/>
        <v>0</v>
      </c>
      <c r="M790" s="7"/>
      <c r="N790" s="6">
        <f t="shared" si="81"/>
        <v>0</v>
      </c>
      <c r="U790" s="13">
        <f t="shared" si="82"/>
        <v>0</v>
      </c>
      <c r="V790" s="13">
        <f t="shared" si="83"/>
        <v>0</v>
      </c>
    </row>
    <row r="791" spans="1:22">
      <c r="A791" s="1">
        <v>790</v>
      </c>
      <c r="B791" s="139"/>
      <c r="C791" s="119"/>
      <c r="D791" s="120"/>
      <c r="E791" s="138"/>
      <c r="F791" s="114"/>
      <c r="G791" s="135"/>
      <c r="H791" s="122"/>
      <c r="I791" s="138"/>
      <c r="J791" s="1">
        <f t="shared" si="78"/>
        <v>0</v>
      </c>
      <c r="K791" s="8">
        <f t="shared" si="79"/>
        <v>0</v>
      </c>
      <c r="L791" s="8">
        <f t="shared" si="80"/>
        <v>0</v>
      </c>
      <c r="M791" s="7"/>
      <c r="N791" s="6">
        <f t="shared" si="81"/>
        <v>0</v>
      </c>
      <c r="U791" s="13">
        <f t="shared" si="82"/>
        <v>0</v>
      </c>
      <c r="V791" s="13">
        <f t="shared" si="83"/>
        <v>0</v>
      </c>
    </row>
    <row r="792" spans="1:22">
      <c r="A792" s="1">
        <v>791</v>
      </c>
      <c r="B792" s="139"/>
      <c r="C792" s="119"/>
      <c r="D792" s="120"/>
      <c r="E792" s="138"/>
      <c r="F792" s="114"/>
      <c r="G792" s="135"/>
      <c r="H792" s="122"/>
      <c r="I792" s="138"/>
      <c r="J792" s="1">
        <f t="shared" si="78"/>
        <v>0</v>
      </c>
      <c r="K792" s="8">
        <f t="shared" si="79"/>
        <v>0</v>
      </c>
      <c r="L792" s="8">
        <f t="shared" si="80"/>
        <v>0</v>
      </c>
      <c r="M792" s="7"/>
      <c r="N792" s="6">
        <f t="shared" si="81"/>
        <v>0</v>
      </c>
      <c r="U792" s="13">
        <f t="shared" si="82"/>
        <v>0</v>
      </c>
      <c r="V792" s="13">
        <f t="shared" si="83"/>
        <v>0</v>
      </c>
    </row>
    <row r="793" spans="1:22">
      <c r="A793" s="1">
        <v>792</v>
      </c>
      <c r="B793" s="139"/>
      <c r="C793" s="119"/>
      <c r="D793" s="120"/>
      <c r="E793" s="138"/>
      <c r="F793" s="114"/>
      <c r="G793" s="135"/>
      <c r="H793" s="122"/>
      <c r="I793" s="138"/>
      <c r="J793" s="1">
        <f t="shared" si="78"/>
        <v>0</v>
      </c>
      <c r="K793" s="8">
        <f t="shared" si="79"/>
        <v>0</v>
      </c>
      <c r="L793" s="8">
        <f t="shared" si="80"/>
        <v>0</v>
      </c>
      <c r="M793" s="7"/>
      <c r="N793" s="6">
        <f t="shared" si="81"/>
        <v>0</v>
      </c>
      <c r="U793" s="13">
        <f t="shared" si="82"/>
        <v>0</v>
      </c>
      <c r="V793" s="13">
        <f t="shared" si="83"/>
        <v>0</v>
      </c>
    </row>
    <row r="794" spans="1:22">
      <c r="A794" s="1">
        <v>793</v>
      </c>
      <c r="B794" s="139"/>
      <c r="C794" s="119"/>
      <c r="D794" s="120"/>
      <c r="E794" s="138"/>
      <c r="F794" s="114"/>
      <c r="G794" s="135"/>
      <c r="H794" s="122"/>
      <c r="I794" s="138"/>
      <c r="J794" s="1">
        <f t="shared" si="78"/>
        <v>0</v>
      </c>
      <c r="K794" s="8">
        <f t="shared" si="79"/>
        <v>0</v>
      </c>
      <c r="L794" s="8">
        <f t="shared" si="80"/>
        <v>0</v>
      </c>
      <c r="M794" s="7"/>
      <c r="N794" s="6">
        <f t="shared" si="81"/>
        <v>0</v>
      </c>
      <c r="U794" s="13">
        <f t="shared" si="82"/>
        <v>0</v>
      </c>
      <c r="V794" s="13">
        <f t="shared" si="83"/>
        <v>0</v>
      </c>
    </row>
    <row r="795" spans="1:22">
      <c r="A795" s="1">
        <v>794</v>
      </c>
      <c r="B795" s="139"/>
      <c r="C795" s="119"/>
      <c r="D795" s="120"/>
      <c r="E795" s="138"/>
      <c r="F795" s="114"/>
      <c r="G795" s="135"/>
      <c r="H795" s="122"/>
      <c r="I795" s="138"/>
      <c r="J795" s="1">
        <f t="shared" si="78"/>
        <v>0</v>
      </c>
      <c r="K795" s="8">
        <f t="shared" si="79"/>
        <v>0</v>
      </c>
      <c r="L795" s="8">
        <f t="shared" si="80"/>
        <v>0</v>
      </c>
      <c r="M795" s="7"/>
      <c r="N795" s="6">
        <f t="shared" si="81"/>
        <v>0</v>
      </c>
      <c r="U795" s="13">
        <f t="shared" si="82"/>
        <v>0</v>
      </c>
      <c r="V795" s="13">
        <f t="shared" si="83"/>
        <v>0</v>
      </c>
    </row>
    <row r="796" spans="1:22">
      <c r="A796" s="1">
        <v>795</v>
      </c>
      <c r="B796" s="139"/>
      <c r="C796" s="119"/>
      <c r="D796" s="120"/>
      <c r="E796" s="138"/>
      <c r="F796" s="114"/>
      <c r="G796" s="135"/>
      <c r="H796" s="122"/>
      <c r="I796" s="138"/>
      <c r="J796" s="1">
        <f t="shared" si="78"/>
        <v>0</v>
      </c>
      <c r="K796" s="8">
        <f t="shared" si="79"/>
        <v>0</v>
      </c>
      <c r="L796" s="8">
        <f t="shared" si="80"/>
        <v>0</v>
      </c>
      <c r="M796" s="7"/>
      <c r="N796" s="6">
        <f t="shared" si="81"/>
        <v>0</v>
      </c>
      <c r="U796" s="13">
        <f t="shared" si="82"/>
        <v>0</v>
      </c>
      <c r="V796" s="13">
        <f t="shared" si="83"/>
        <v>0</v>
      </c>
    </row>
    <row r="797" spans="1:22">
      <c r="A797" s="1">
        <v>796</v>
      </c>
      <c r="B797" s="139"/>
      <c r="C797" s="119"/>
      <c r="D797" s="120"/>
      <c r="E797" s="138"/>
      <c r="F797" s="114"/>
      <c r="G797" s="135"/>
      <c r="H797" s="122"/>
      <c r="I797" s="138"/>
      <c r="J797" s="1">
        <f t="shared" si="78"/>
        <v>0</v>
      </c>
      <c r="K797" s="8">
        <f t="shared" si="79"/>
        <v>0</v>
      </c>
      <c r="L797" s="8">
        <f t="shared" si="80"/>
        <v>0</v>
      </c>
      <c r="M797" s="7"/>
      <c r="N797" s="6">
        <f t="shared" si="81"/>
        <v>0</v>
      </c>
      <c r="U797" s="13">
        <f t="shared" si="82"/>
        <v>0</v>
      </c>
      <c r="V797" s="13">
        <f t="shared" si="83"/>
        <v>0</v>
      </c>
    </row>
    <row r="798" spans="1:22" ht="15" customHeight="1">
      <c r="A798" s="1">
        <v>797</v>
      </c>
      <c r="B798" s="139"/>
      <c r="C798" s="119"/>
      <c r="D798" s="120"/>
      <c r="E798" s="138"/>
      <c r="F798" s="114"/>
      <c r="G798" s="135"/>
      <c r="H798" s="122"/>
      <c r="I798" s="138"/>
      <c r="J798" s="1">
        <f t="shared" si="78"/>
        <v>0</v>
      </c>
      <c r="K798" s="8">
        <f t="shared" si="79"/>
        <v>0</v>
      </c>
      <c r="L798" s="8">
        <f t="shared" si="80"/>
        <v>0</v>
      </c>
      <c r="M798" s="7"/>
      <c r="N798" s="6">
        <f t="shared" si="81"/>
        <v>0</v>
      </c>
      <c r="U798" s="13">
        <f t="shared" si="82"/>
        <v>0</v>
      </c>
      <c r="V798" s="13">
        <f t="shared" si="83"/>
        <v>0</v>
      </c>
    </row>
    <row r="799" spans="1:22">
      <c r="A799" s="1">
        <v>798</v>
      </c>
      <c r="B799" s="139"/>
      <c r="C799" s="119"/>
      <c r="D799" s="120"/>
      <c r="E799" s="138"/>
      <c r="F799" s="114"/>
      <c r="G799" s="135"/>
      <c r="H799" s="122"/>
      <c r="I799" s="138"/>
      <c r="J799" s="1">
        <f t="shared" si="78"/>
        <v>0</v>
      </c>
      <c r="K799" s="8">
        <f t="shared" si="79"/>
        <v>0</v>
      </c>
      <c r="L799" s="8">
        <f t="shared" si="80"/>
        <v>0</v>
      </c>
      <c r="M799" s="7"/>
      <c r="N799" s="6">
        <f t="shared" si="81"/>
        <v>0</v>
      </c>
      <c r="U799" s="13">
        <f t="shared" si="82"/>
        <v>0</v>
      </c>
      <c r="V799" s="13">
        <f t="shared" si="83"/>
        <v>0</v>
      </c>
    </row>
    <row r="800" spans="1:22">
      <c r="A800" s="1">
        <v>799</v>
      </c>
      <c r="B800" s="139"/>
      <c r="C800" s="119"/>
      <c r="D800" s="120"/>
      <c r="E800" s="138"/>
      <c r="F800" s="114"/>
      <c r="G800" s="135"/>
      <c r="H800" s="122"/>
      <c r="I800" s="138"/>
      <c r="J800" s="1">
        <f t="shared" si="78"/>
        <v>0</v>
      </c>
      <c r="K800" s="8">
        <f t="shared" si="79"/>
        <v>0</v>
      </c>
      <c r="L800" s="8">
        <f t="shared" si="80"/>
        <v>0</v>
      </c>
      <c r="M800" s="7"/>
      <c r="N800" s="6">
        <f t="shared" si="81"/>
        <v>0</v>
      </c>
      <c r="U800" s="13">
        <f t="shared" si="82"/>
        <v>0</v>
      </c>
      <c r="V800" s="13">
        <f t="shared" si="83"/>
        <v>0</v>
      </c>
    </row>
    <row r="801" spans="1:22">
      <c r="A801" s="1">
        <v>800</v>
      </c>
      <c r="B801" s="139"/>
      <c r="C801" s="119"/>
      <c r="D801" s="120"/>
      <c r="E801" s="138"/>
      <c r="F801" s="114"/>
      <c r="G801" s="135"/>
      <c r="H801" s="122"/>
      <c r="I801" s="138"/>
      <c r="J801" s="1">
        <f t="shared" si="78"/>
        <v>0</v>
      </c>
      <c r="K801" s="8">
        <f t="shared" si="79"/>
        <v>0</v>
      </c>
      <c r="L801" s="8">
        <f t="shared" si="80"/>
        <v>0</v>
      </c>
      <c r="M801" s="7"/>
      <c r="N801" s="6">
        <f t="shared" si="81"/>
        <v>0</v>
      </c>
      <c r="U801" s="13">
        <f t="shared" si="82"/>
        <v>0</v>
      </c>
      <c r="V801" s="13">
        <f t="shared" si="83"/>
        <v>0</v>
      </c>
    </row>
    <row r="802" spans="1:22">
      <c r="A802" s="1">
        <v>801</v>
      </c>
      <c r="B802" s="139"/>
      <c r="C802" s="119"/>
      <c r="D802" s="120"/>
      <c r="E802" s="138"/>
      <c r="F802" s="114"/>
      <c r="G802" s="135"/>
      <c r="H802" s="122"/>
      <c r="I802" s="138"/>
      <c r="J802" s="1">
        <f t="shared" si="78"/>
        <v>0</v>
      </c>
      <c r="K802" s="8">
        <f t="shared" si="79"/>
        <v>0</v>
      </c>
      <c r="L802" s="8">
        <f t="shared" si="80"/>
        <v>0</v>
      </c>
      <c r="M802" s="7"/>
      <c r="N802" s="6">
        <f t="shared" si="81"/>
        <v>0</v>
      </c>
      <c r="U802" s="13">
        <f t="shared" si="82"/>
        <v>0</v>
      </c>
      <c r="V802" s="13">
        <f t="shared" si="83"/>
        <v>0</v>
      </c>
    </row>
    <row r="803" spans="1:22">
      <c r="A803" s="1">
        <v>802</v>
      </c>
      <c r="B803" s="139"/>
      <c r="C803" s="119"/>
      <c r="D803" s="120"/>
      <c r="E803" s="138"/>
      <c r="F803" s="114"/>
      <c r="G803" s="135"/>
      <c r="H803" s="122"/>
      <c r="I803" s="138"/>
      <c r="J803" s="1">
        <f t="shared" si="78"/>
        <v>0</v>
      </c>
      <c r="K803" s="8">
        <f t="shared" si="79"/>
        <v>0</v>
      </c>
      <c r="L803" s="8">
        <f t="shared" si="80"/>
        <v>0</v>
      </c>
      <c r="M803" s="7"/>
      <c r="N803" s="6">
        <f t="shared" si="81"/>
        <v>0</v>
      </c>
      <c r="U803" s="13">
        <f t="shared" si="82"/>
        <v>0</v>
      </c>
      <c r="V803" s="13">
        <f t="shared" si="83"/>
        <v>0</v>
      </c>
    </row>
    <row r="804" spans="1:22">
      <c r="A804" s="1">
        <v>803</v>
      </c>
      <c r="B804" s="139"/>
      <c r="C804" s="119"/>
      <c r="D804" s="120"/>
      <c r="E804" s="138"/>
      <c r="F804" s="114"/>
      <c r="G804" s="135"/>
      <c r="H804" s="122"/>
      <c r="I804" s="138"/>
      <c r="J804" s="1">
        <f t="shared" si="78"/>
        <v>0</v>
      </c>
      <c r="K804" s="8">
        <f t="shared" si="79"/>
        <v>0</v>
      </c>
      <c r="L804" s="8">
        <f t="shared" si="80"/>
        <v>0</v>
      </c>
      <c r="M804" s="7"/>
      <c r="N804" s="6">
        <f t="shared" si="81"/>
        <v>0</v>
      </c>
      <c r="U804" s="13">
        <f t="shared" si="82"/>
        <v>0</v>
      </c>
      <c r="V804" s="13">
        <f t="shared" si="83"/>
        <v>0</v>
      </c>
    </row>
    <row r="805" spans="1:22">
      <c r="A805" s="1">
        <v>804</v>
      </c>
      <c r="B805" s="139"/>
      <c r="C805" s="119"/>
      <c r="D805" s="120"/>
      <c r="E805" s="138"/>
      <c r="F805" s="114"/>
      <c r="G805" s="135"/>
      <c r="H805" s="122"/>
      <c r="I805" s="138"/>
      <c r="J805" s="1">
        <f t="shared" si="78"/>
        <v>0</v>
      </c>
      <c r="K805" s="8">
        <f t="shared" si="79"/>
        <v>0</v>
      </c>
      <c r="L805" s="8">
        <f t="shared" si="80"/>
        <v>0</v>
      </c>
      <c r="M805" s="7"/>
      <c r="N805" s="6">
        <f t="shared" si="81"/>
        <v>0</v>
      </c>
      <c r="U805" s="13">
        <f t="shared" si="82"/>
        <v>0</v>
      </c>
      <c r="V805" s="13">
        <f t="shared" si="83"/>
        <v>0</v>
      </c>
    </row>
    <row r="806" spans="1:22">
      <c r="A806" s="1">
        <v>805</v>
      </c>
      <c r="B806" s="139"/>
      <c r="C806" s="119"/>
      <c r="D806" s="120"/>
      <c r="E806" s="138"/>
      <c r="F806" s="114"/>
      <c r="G806" s="135"/>
      <c r="H806" s="122"/>
      <c r="I806" s="138"/>
      <c r="J806" s="1">
        <f t="shared" si="78"/>
        <v>0</v>
      </c>
      <c r="K806" s="8">
        <f t="shared" si="79"/>
        <v>0</v>
      </c>
      <c r="L806" s="8">
        <f t="shared" si="80"/>
        <v>0</v>
      </c>
      <c r="M806" s="7"/>
      <c r="N806" s="6">
        <f t="shared" si="81"/>
        <v>0</v>
      </c>
      <c r="U806" s="13">
        <f t="shared" si="82"/>
        <v>0</v>
      </c>
      <c r="V806" s="13">
        <f t="shared" si="83"/>
        <v>0</v>
      </c>
    </row>
    <row r="807" spans="1:22" ht="15" customHeight="1">
      <c r="A807" s="1">
        <v>806</v>
      </c>
      <c r="B807" s="139"/>
      <c r="C807" s="119"/>
      <c r="D807" s="120"/>
      <c r="E807" s="138"/>
      <c r="F807" s="114"/>
      <c r="G807" s="135"/>
      <c r="H807" s="122"/>
      <c r="I807" s="138"/>
      <c r="J807" s="1">
        <f t="shared" si="78"/>
        <v>0</v>
      </c>
      <c r="K807" s="8">
        <f t="shared" si="79"/>
        <v>0</v>
      </c>
      <c r="L807" s="8">
        <f t="shared" si="80"/>
        <v>0</v>
      </c>
      <c r="M807" s="7"/>
      <c r="N807" s="6">
        <f t="shared" si="81"/>
        <v>0</v>
      </c>
      <c r="U807" s="13">
        <f t="shared" si="82"/>
        <v>0</v>
      </c>
      <c r="V807" s="13">
        <f t="shared" si="83"/>
        <v>0</v>
      </c>
    </row>
    <row r="808" spans="1:22">
      <c r="A808" s="1">
        <v>807</v>
      </c>
      <c r="B808" s="139"/>
      <c r="C808" s="119"/>
      <c r="D808" s="120"/>
      <c r="E808" s="138"/>
      <c r="F808" s="114"/>
      <c r="G808" s="135"/>
      <c r="H808" s="122"/>
      <c r="I808" s="138"/>
      <c r="J808" s="1">
        <f t="shared" si="78"/>
        <v>0</v>
      </c>
      <c r="K808" s="8">
        <f t="shared" si="79"/>
        <v>0</v>
      </c>
      <c r="L808" s="8">
        <f t="shared" si="80"/>
        <v>0</v>
      </c>
      <c r="M808" s="7"/>
      <c r="N808" s="6">
        <f t="shared" si="81"/>
        <v>0</v>
      </c>
      <c r="U808" s="13">
        <f t="shared" si="82"/>
        <v>0</v>
      </c>
      <c r="V808" s="13">
        <f t="shared" si="83"/>
        <v>0</v>
      </c>
    </row>
    <row r="809" spans="1:22">
      <c r="A809" s="1">
        <v>808</v>
      </c>
      <c r="B809" s="139"/>
      <c r="C809" s="119"/>
      <c r="D809" s="120"/>
      <c r="E809" s="138"/>
      <c r="F809" s="114"/>
      <c r="G809" s="135"/>
      <c r="H809" s="122"/>
      <c r="I809" s="138"/>
      <c r="J809" s="1">
        <f t="shared" si="78"/>
        <v>0</v>
      </c>
      <c r="K809" s="8">
        <f t="shared" si="79"/>
        <v>0</v>
      </c>
      <c r="L809" s="8">
        <f t="shared" si="80"/>
        <v>0</v>
      </c>
      <c r="M809" s="7"/>
      <c r="N809" s="6">
        <f t="shared" si="81"/>
        <v>0</v>
      </c>
      <c r="U809" s="13">
        <f t="shared" si="82"/>
        <v>0</v>
      </c>
      <c r="V809" s="13">
        <f t="shared" si="83"/>
        <v>0</v>
      </c>
    </row>
    <row r="810" spans="1:22">
      <c r="A810" s="1">
        <v>809</v>
      </c>
      <c r="B810" s="139"/>
      <c r="C810" s="119"/>
      <c r="D810" s="120"/>
      <c r="E810" s="138"/>
      <c r="F810" s="114"/>
      <c r="G810" s="135"/>
      <c r="H810" s="122"/>
      <c r="I810" s="138"/>
      <c r="J810" s="1">
        <f t="shared" si="78"/>
        <v>0</v>
      </c>
      <c r="K810" s="8">
        <f t="shared" si="79"/>
        <v>0</v>
      </c>
      <c r="L810" s="8">
        <f t="shared" si="80"/>
        <v>0</v>
      </c>
      <c r="M810" s="7"/>
      <c r="N810" s="6">
        <f t="shared" si="81"/>
        <v>0</v>
      </c>
      <c r="U810" s="13">
        <f t="shared" si="82"/>
        <v>0</v>
      </c>
      <c r="V810" s="13">
        <f t="shared" si="83"/>
        <v>0</v>
      </c>
    </row>
    <row r="811" spans="1:22">
      <c r="A811" s="1">
        <v>810</v>
      </c>
      <c r="B811" s="139"/>
      <c r="C811" s="119"/>
      <c r="D811" s="120"/>
      <c r="E811" s="138"/>
      <c r="F811" s="114"/>
      <c r="G811" s="135"/>
      <c r="H811" s="122"/>
      <c r="I811" s="138"/>
      <c r="J811" s="1">
        <f t="shared" si="78"/>
        <v>0</v>
      </c>
      <c r="K811" s="8">
        <f t="shared" si="79"/>
        <v>0</v>
      </c>
      <c r="L811" s="8">
        <f t="shared" si="80"/>
        <v>0</v>
      </c>
      <c r="M811" s="7"/>
      <c r="N811" s="6">
        <f t="shared" si="81"/>
        <v>0</v>
      </c>
      <c r="U811" s="13">
        <f t="shared" si="82"/>
        <v>0</v>
      </c>
      <c r="V811" s="13">
        <f t="shared" si="83"/>
        <v>0</v>
      </c>
    </row>
    <row r="812" spans="1:22">
      <c r="A812" s="1">
        <v>811</v>
      </c>
      <c r="B812" s="139"/>
      <c r="C812" s="119"/>
      <c r="D812" s="120"/>
      <c r="E812" s="138"/>
      <c r="F812" s="114"/>
      <c r="G812" s="135"/>
      <c r="H812" s="122"/>
      <c r="I812" s="138"/>
      <c r="J812" s="1">
        <f t="shared" si="78"/>
        <v>0</v>
      </c>
      <c r="K812" s="8">
        <f t="shared" si="79"/>
        <v>0</v>
      </c>
      <c r="L812" s="8">
        <f t="shared" si="80"/>
        <v>0</v>
      </c>
      <c r="M812" s="7"/>
      <c r="N812" s="6">
        <f t="shared" si="81"/>
        <v>0</v>
      </c>
      <c r="U812" s="13">
        <f t="shared" si="82"/>
        <v>0</v>
      </c>
      <c r="V812" s="13">
        <f t="shared" si="83"/>
        <v>0</v>
      </c>
    </row>
    <row r="813" spans="1:22">
      <c r="A813" s="1">
        <v>812</v>
      </c>
      <c r="B813" s="139"/>
      <c r="C813" s="119"/>
      <c r="D813" s="120"/>
      <c r="E813" s="138"/>
      <c r="F813" s="114"/>
      <c r="G813" s="135"/>
      <c r="H813" s="122"/>
      <c r="I813" s="138"/>
      <c r="J813" s="1">
        <f t="shared" si="78"/>
        <v>0</v>
      </c>
      <c r="K813" s="8">
        <f t="shared" si="79"/>
        <v>0</v>
      </c>
      <c r="L813" s="8">
        <f t="shared" si="80"/>
        <v>0</v>
      </c>
      <c r="M813" s="7"/>
      <c r="N813" s="6">
        <f t="shared" si="81"/>
        <v>0</v>
      </c>
      <c r="U813" s="13">
        <f t="shared" si="82"/>
        <v>0</v>
      </c>
      <c r="V813" s="13">
        <f t="shared" si="83"/>
        <v>0</v>
      </c>
    </row>
    <row r="814" spans="1:22">
      <c r="A814" s="1">
        <v>813</v>
      </c>
      <c r="B814" s="139"/>
      <c r="C814" s="119"/>
      <c r="D814" s="120"/>
      <c r="E814" s="138"/>
      <c r="F814" s="114"/>
      <c r="G814" s="135"/>
      <c r="H814" s="122"/>
      <c r="I814" s="138"/>
      <c r="J814" s="1">
        <f t="shared" si="78"/>
        <v>0</v>
      </c>
      <c r="K814" s="8">
        <f t="shared" si="79"/>
        <v>0</v>
      </c>
      <c r="L814" s="8">
        <f t="shared" si="80"/>
        <v>0</v>
      </c>
      <c r="M814" s="7"/>
      <c r="N814" s="6">
        <f t="shared" si="81"/>
        <v>0</v>
      </c>
      <c r="U814" s="13">
        <f t="shared" si="82"/>
        <v>0</v>
      </c>
      <c r="V814" s="13">
        <f t="shared" si="83"/>
        <v>0</v>
      </c>
    </row>
    <row r="815" spans="1:22">
      <c r="A815" s="1">
        <v>814</v>
      </c>
      <c r="B815" s="139"/>
      <c r="C815" s="119"/>
      <c r="D815" s="120"/>
      <c r="E815" s="138"/>
      <c r="F815" s="114"/>
      <c r="G815" s="135"/>
      <c r="H815" s="122"/>
      <c r="I815" s="138"/>
      <c r="J815" s="1">
        <f t="shared" si="78"/>
        <v>0</v>
      </c>
      <c r="K815" s="8">
        <f t="shared" si="79"/>
        <v>0</v>
      </c>
      <c r="L815" s="8">
        <f t="shared" si="80"/>
        <v>0</v>
      </c>
      <c r="M815" s="7"/>
      <c r="N815" s="6">
        <f t="shared" si="81"/>
        <v>0</v>
      </c>
      <c r="U815" s="13">
        <f t="shared" si="82"/>
        <v>0</v>
      </c>
      <c r="V815" s="13">
        <f t="shared" si="83"/>
        <v>0</v>
      </c>
    </row>
    <row r="816" spans="1:22" ht="15" customHeight="1">
      <c r="A816" s="1">
        <v>815</v>
      </c>
      <c r="B816" s="139"/>
      <c r="C816" s="119"/>
      <c r="D816" s="120"/>
      <c r="E816" s="138"/>
      <c r="F816" s="114"/>
      <c r="G816" s="135"/>
      <c r="H816" s="122"/>
      <c r="I816" s="138"/>
      <c r="J816" s="1">
        <f t="shared" si="78"/>
        <v>0</v>
      </c>
      <c r="K816" s="8">
        <f t="shared" si="79"/>
        <v>0</v>
      </c>
      <c r="L816" s="8">
        <f t="shared" si="80"/>
        <v>0</v>
      </c>
      <c r="M816" s="7"/>
      <c r="N816" s="6">
        <f t="shared" si="81"/>
        <v>0</v>
      </c>
      <c r="U816" s="13">
        <f t="shared" si="82"/>
        <v>0</v>
      </c>
      <c r="V816" s="13">
        <f t="shared" si="83"/>
        <v>0</v>
      </c>
    </row>
    <row r="817" spans="1:22">
      <c r="A817" s="1">
        <v>816</v>
      </c>
      <c r="B817" s="139"/>
      <c r="C817" s="119"/>
      <c r="D817" s="120"/>
      <c r="E817" s="138"/>
      <c r="F817" s="114"/>
      <c r="G817" s="135"/>
      <c r="H817" s="122"/>
      <c r="I817" s="138"/>
      <c r="J817" s="1">
        <f t="shared" si="78"/>
        <v>0</v>
      </c>
      <c r="K817" s="8">
        <f t="shared" si="79"/>
        <v>0</v>
      </c>
      <c r="L817" s="8">
        <f t="shared" si="80"/>
        <v>0</v>
      </c>
      <c r="M817" s="7"/>
      <c r="N817" s="6">
        <f t="shared" si="81"/>
        <v>0</v>
      </c>
      <c r="U817" s="13">
        <f t="shared" si="82"/>
        <v>0</v>
      </c>
      <c r="V817" s="13">
        <f t="shared" si="83"/>
        <v>0</v>
      </c>
    </row>
    <row r="818" spans="1:22">
      <c r="A818" s="1">
        <v>817</v>
      </c>
      <c r="B818" s="139"/>
      <c r="C818" s="119"/>
      <c r="D818" s="120"/>
      <c r="E818" s="138"/>
      <c r="F818" s="114"/>
      <c r="G818" s="135"/>
      <c r="H818" s="122"/>
      <c r="I818" s="138"/>
      <c r="J818" s="1">
        <f t="shared" si="78"/>
        <v>0</v>
      </c>
      <c r="K818" s="8">
        <f t="shared" si="79"/>
        <v>0</v>
      </c>
      <c r="L818" s="8">
        <f t="shared" si="80"/>
        <v>0</v>
      </c>
      <c r="M818" s="7"/>
      <c r="N818" s="6">
        <f t="shared" si="81"/>
        <v>0</v>
      </c>
      <c r="U818" s="13">
        <f t="shared" si="82"/>
        <v>0</v>
      </c>
      <c r="V818" s="13">
        <f t="shared" si="83"/>
        <v>0</v>
      </c>
    </row>
    <row r="819" spans="1:22">
      <c r="A819" s="1">
        <v>818</v>
      </c>
      <c r="B819" s="139"/>
      <c r="C819" s="119"/>
      <c r="D819" s="120"/>
      <c r="E819" s="138"/>
      <c r="F819" s="114"/>
      <c r="G819" s="135"/>
      <c r="H819" s="122"/>
      <c r="I819" s="138"/>
      <c r="J819" s="1">
        <f t="shared" si="78"/>
        <v>0</v>
      </c>
      <c r="K819" s="8">
        <f t="shared" si="79"/>
        <v>0</v>
      </c>
      <c r="L819" s="8">
        <f t="shared" si="80"/>
        <v>0</v>
      </c>
      <c r="M819" s="7"/>
      <c r="N819" s="6">
        <f t="shared" si="81"/>
        <v>0</v>
      </c>
      <c r="U819" s="13">
        <f t="shared" si="82"/>
        <v>0</v>
      </c>
      <c r="V819" s="13">
        <f t="shared" si="83"/>
        <v>0</v>
      </c>
    </row>
    <row r="820" spans="1:22">
      <c r="A820" s="1">
        <v>819</v>
      </c>
      <c r="B820" s="139"/>
      <c r="C820" s="119"/>
      <c r="D820" s="120"/>
      <c r="E820" s="138"/>
      <c r="F820" s="114"/>
      <c r="G820" s="135"/>
      <c r="H820" s="122"/>
      <c r="I820" s="138"/>
      <c r="J820" s="1">
        <f t="shared" si="78"/>
        <v>0</v>
      </c>
      <c r="K820" s="8">
        <f t="shared" si="79"/>
        <v>0</v>
      </c>
      <c r="L820" s="8">
        <f t="shared" si="80"/>
        <v>0</v>
      </c>
      <c r="M820" s="7"/>
      <c r="N820" s="6">
        <f t="shared" si="81"/>
        <v>0</v>
      </c>
      <c r="U820" s="13">
        <f t="shared" si="82"/>
        <v>0</v>
      </c>
      <c r="V820" s="13">
        <f t="shared" si="83"/>
        <v>0</v>
      </c>
    </row>
    <row r="821" spans="1:22">
      <c r="A821" s="1">
        <v>820</v>
      </c>
      <c r="B821" s="139"/>
      <c r="C821" s="119"/>
      <c r="D821" s="120"/>
      <c r="E821" s="138"/>
      <c r="F821" s="114"/>
      <c r="G821" s="135"/>
      <c r="H821" s="122"/>
      <c r="I821" s="138"/>
      <c r="J821" s="1">
        <f t="shared" si="78"/>
        <v>0</v>
      </c>
      <c r="K821" s="8">
        <f t="shared" si="79"/>
        <v>0</v>
      </c>
      <c r="L821" s="8">
        <f t="shared" si="80"/>
        <v>0</v>
      </c>
      <c r="M821" s="7"/>
      <c r="N821" s="6">
        <f t="shared" si="81"/>
        <v>0</v>
      </c>
      <c r="U821" s="13">
        <f t="shared" si="82"/>
        <v>0</v>
      </c>
      <c r="V821" s="13">
        <f t="shared" si="83"/>
        <v>0</v>
      </c>
    </row>
    <row r="822" spans="1:22">
      <c r="A822" s="1">
        <v>821</v>
      </c>
      <c r="B822" s="139"/>
      <c r="C822" s="119"/>
      <c r="D822" s="120"/>
      <c r="E822" s="138"/>
      <c r="F822" s="114"/>
      <c r="G822" s="135"/>
      <c r="H822" s="122"/>
      <c r="I822" s="138"/>
      <c r="J822" s="1">
        <f t="shared" si="78"/>
        <v>0</v>
      </c>
      <c r="K822" s="8">
        <f t="shared" si="79"/>
        <v>0</v>
      </c>
      <c r="L822" s="8">
        <f t="shared" si="80"/>
        <v>0</v>
      </c>
      <c r="M822" s="7"/>
      <c r="N822" s="6">
        <f t="shared" si="81"/>
        <v>0</v>
      </c>
      <c r="U822" s="13">
        <f t="shared" si="82"/>
        <v>0</v>
      </c>
      <c r="V822" s="13">
        <f t="shared" si="83"/>
        <v>0</v>
      </c>
    </row>
    <row r="823" spans="1:22">
      <c r="A823" s="1">
        <v>822</v>
      </c>
      <c r="B823" s="139"/>
      <c r="C823" s="119"/>
      <c r="D823" s="120"/>
      <c r="E823" s="138"/>
      <c r="F823" s="114"/>
      <c r="G823" s="135"/>
      <c r="H823" s="122"/>
      <c r="I823" s="138"/>
      <c r="J823" s="1">
        <f t="shared" si="78"/>
        <v>0</v>
      </c>
      <c r="K823" s="8">
        <f t="shared" si="79"/>
        <v>0</v>
      </c>
      <c r="L823" s="8">
        <f t="shared" si="80"/>
        <v>0</v>
      </c>
      <c r="M823" s="7"/>
      <c r="N823" s="6">
        <f t="shared" si="81"/>
        <v>0</v>
      </c>
      <c r="U823" s="13">
        <f t="shared" si="82"/>
        <v>0</v>
      </c>
      <c r="V823" s="13">
        <f t="shared" si="83"/>
        <v>0</v>
      </c>
    </row>
    <row r="824" spans="1:22">
      <c r="A824" s="1">
        <v>823</v>
      </c>
      <c r="B824" s="139"/>
      <c r="C824" s="119"/>
      <c r="D824" s="120"/>
      <c r="E824" s="138"/>
      <c r="F824" s="114"/>
      <c r="G824" s="135"/>
      <c r="H824" s="122"/>
      <c r="I824" s="138"/>
      <c r="J824" s="1">
        <f t="shared" si="78"/>
        <v>0</v>
      </c>
      <c r="K824" s="8">
        <f t="shared" si="79"/>
        <v>0</v>
      </c>
      <c r="L824" s="8">
        <f t="shared" si="80"/>
        <v>0</v>
      </c>
      <c r="M824" s="7"/>
      <c r="N824" s="6">
        <f t="shared" si="81"/>
        <v>0</v>
      </c>
      <c r="U824" s="13">
        <f t="shared" si="82"/>
        <v>0</v>
      </c>
      <c r="V824" s="13">
        <f t="shared" si="83"/>
        <v>0</v>
      </c>
    </row>
    <row r="825" spans="1:22" ht="15" customHeight="1">
      <c r="A825" s="1">
        <v>824</v>
      </c>
      <c r="B825" s="139"/>
      <c r="C825" s="119"/>
      <c r="D825" s="120"/>
      <c r="E825" s="138"/>
      <c r="F825" s="114"/>
      <c r="G825" s="135"/>
      <c r="H825" s="122"/>
      <c r="I825" s="138"/>
      <c r="J825" s="1">
        <f t="shared" si="78"/>
        <v>0</v>
      </c>
      <c r="K825" s="8">
        <f t="shared" si="79"/>
        <v>0</v>
      </c>
      <c r="L825" s="8">
        <f t="shared" si="80"/>
        <v>0</v>
      </c>
      <c r="M825" s="7"/>
      <c r="N825" s="6">
        <f t="shared" si="81"/>
        <v>0</v>
      </c>
      <c r="U825" s="13">
        <f t="shared" si="82"/>
        <v>0</v>
      </c>
      <c r="V825" s="13">
        <f t="shared" si="83"/>
        <v>0</v>
      </c>
    </row>
    <row r="826" spans="1:22">
      <c r="A826" s="1">
        <v>825</v>
      </c>
      <c r="B826" s="139"/>
      <c r="C826" s="119"/>
      <c r="D826" s="120"/>
      <c r="E826" s="138"/>
      <c r="F826" s="114"/>
      <c r="G826" s="135"/>
      <c r="H826" s="122"/>
      <c r="I826" s="138"/>
      <c r="J826" s="1">
        <f t="shared" si="78"/>
        <v>0</v>
      </c>
      <c r="K826" s="8">
        <f t="shared" si="79"/>
        <v>0</v>
      </c>
      <c r="L826" s="8">
        <f t="shared" si="80"/>
        <v>0</v>
      </c>
      <c r="M826" s="7"/>
      <c r="N826" s="6">
        <f t="shared" si="81"/>
        <v>0</v>
      </c>
      <c r="U826" s="13">
        <f t="shared" si="82"/>
        <v>0</v>
      </c>
      <c r="V826" s="13">
        <f t="shared" si="83"/>
        <v>0</v>
      </c>
    </row>
    <row r="827" spans="1:22">
      <c r="A827" s="1">
        <v>826</v>
      </c>
      <c r="B827" s="139"/>
      <c r="C827" s="119"/>
      <c r="D827" s="120"/>
      <c r="E827" s="138"/>
      <c r="F827" s="114"/>
      <c r="G827" s="135"/>
      <c r="H827" s="122"/>
      <c r="I827" s="138"/>
      <c r="J827" s="1">
        <f t="shared" si="78"/>
        <v>0</v>
      </c>
      <c r="K827" s="8">
        <f t="shared" si="79"/>
        <v>0</v>
      </c>
      <c r="L827" s="8">
        <f t="shared" si="80"/>
        <v>0</v>
      </c>
      <c r="M827" s="7"/>
      <c r="N827" s="6">
        <f t="shared" si="81"/>
        <v>0</v>
      </c>
      <c r="U827" s="13">
        <f t="shared" si="82"/>
        <v>0</v>
      </c>
      <c r="V827" s="13">
        <f t="shared" si="83"/>
        <v>0</v>
      </c>
    </row>
    <row r="828" spans="1:22">
      <c r="A828" s="1">
        <v>827</v>
      </c>
      <c r="B828" s="139"/>
      <c r="C828" s="119"/>
      <c r="D828" s="120"/>
      <c r="E828" s="138"/>
      <c r="F828" s="114"/>
      <c r="G828" s="135"/>
      <c r="H828" s="122"/>
      <c r="I828" s="138"/>
      <c r="J828" s="1">
        <f t="shared" si="78"/>
        <v>0</v>
      </c>
      <c r="K828" s="8">
        <f t="shared" si="79"/>
        <v>0</v>
      </c>
      <c r="L828" s="8">
        <f t="shared" si="80"/>
        <v>0</v>
      </c>
      <c r="M828" s="7"/>
      <c r="N828" s="6">
        <f t="shared" si="81"/>
        <v>0</v>
      </c>
      <c r="U828" s="13">
        <f t="shared" si="82"/>
        <v>0</v>
      </c>
      <c r="V828" s="13">
        <f t="shared" si="83"/>
        <v>0</v>
      </c>
    </row>
    <row r="829" spans="1:22">
      <c r="A829" s="1">
        <v>828</v>
      </c>
      <c r="B829" s="139"/>
      <c r="C829" s="119"/>
      <c r="D829" s="120"/>
      <c r="E829" s="138"/>
      <c r="F829" s="114"/>
      <c r="G829" s="135"/>
      <c r="H829" s="122"/>
      <c r="I829" s="138"/>
      <c r="J829" s="1">
        <f t="shared" si="78"/>
        <v>0</v>
      </c>
      <c r="K829" s="8">
        <f t="shared" si="79"/>
        <v>0</v>
      </c>
      <c r="L829" s="8">
        <f t="shared" si="80"/>
        <v>0</v>
      </c>
      <c r="M829" s="7"/>
      <c r="N829" s="6">
        <f t="shared" si="81"/>
        <v>0</v>
      </c>
      <c r="U829" s="13">
        <f t="shared" si="82"/>
        <v>0</v>
      </c>
      <c r="V829" s="13">
        <f t="shared" si="83"/>
        <v>0</v>
      </c>
    </row>
    <row r="830" spans="1:22">
      <c r="A830" s="1">
        <v>829</v>
      </c>
      <c r="B830" s="139"/>
      <c r="C830" s="119"/>
      <c r="D830" s="120"/>
      <c r="E830" s="138"/>
      <c r="F830" s="114"/>
      <c r="G830" s="135"/>
      <c r="H830" s="122"/>
      <c r="I830" s="138"/>
      <c r="J830" s="1">
        <f t="shared" si="78"/>
        <v>0</v>
      </c>
      <c r="K830" s="8">
        <f t="shared" si="79"/>
        <v>0</v>
      </c>
      <c r="L830" s="8">
        <f t="shared" si="80"/>
        <v>0</v>
      </c>
      <c r="M830" s="7"/>
      <c r="N830" s="6">
        <f t="shared" si="81"/>
        <v>0</v>
      </c>
      <c r="U830" s="13">
        <f t="shared" si="82"/>
        <v>0</v>
      </c>
      <c r="V830" s="13">
        <f t="shared" si="83"/>
        <v>0</v>
      </c>
    </row>
    <row r="831" spans="1:22">
      <c r="A831" s="1">
        <v>830</v>
      </c>
      <c r="B831" s="139"/>
      <c r="C831" s="119"/>
      <c r="D831" s="120"/>
      <c r="E831" s="138"/>
      <c r="F831" s="114"/>
      <c r="G831" s="135"/>
      <c r="H831" s="122"/>
      <c r="I831" s="138"/>
      <c r="J831" s="1">
        <f t="shared" si="78"/>
        <v>0</v>
      </c>
      <c r="K831" s="8">
        <f t="shared" si="79"/>
        <v>0</v>
      </c>
      <c r="L831" s="8">
        <f t="shared" si="80"/>
        <v>0</v>
      </c>
      <c r="M831" s="7"/>
      <c r="N831" s="6">
        <f t="shared" si="81"/>
        <v>0</v>
      </c>
      <c r="U831" s="13">
        <f t="shared" si="82"/>
        <v>0</v>
      </c>
      <c r="V831" s="13">
        <f t="shared" si="83"/>
        <v>0</v>
      </c>
    </row>
    <row r="832" spans="1:22">
      <c r="A832" s="1">
        <v>831</v>
      </c>
      <c r="B832" s="139"/>
      <c r="C832" s="119"/>
      <c r="D832" s="120"/>
      <c r="E832" s="138"/>
      <c r="F832" s="114"/>
      <c r="G832" s="135"/>
      <c r="H832" s="122"/>
      <c r="I832" s="138"/>
      <c r="J832" s="1">
        <f t="shared" si="78"/>
        <v>0</v>
      </c>
      <c r="K832" s="8">
        <f t="shared" si="79"/>
        <v>0</v>
      </c>
      <c r="L832" s="8">
        <f t="shared" si="80"/>
        <v>0</v>
      </c>
      <c r="M832" s="7"/>
      <c r="N832" s="6">
        <f t="shared" si="81"/>
        <v>0</v>
      </c>
      <c r="U832" s="13">
        <f t="shared" si="82"/>
        <v>0</v>
      </c>
      <c r="V832" s="13">
        <f t="shared" si="83"/>
        <v>0</v>
      </c>
    </row>
    <row r="833" spans="1:22">
      <c r="A833" s="1">
        <v>832</v>
      </c>
      <c r="B833" s="139"/>
      <c r="C833" s="119"/>
      <c r="D833" s="120"/>
      <c r="E833" s="138"/>
      <c r="F833" s="114"/>
      <c r="G833" s="135"/>
      <c r="H833" s="122"/>
      <c r="I833" s="138"/>
      <c r="J833" s="1">
        <f t="shared" si="78"/>
        <v>0</v>
      </c>
      <c r="K833" s="8">
        <f t="shared" si="79"/>
        <v>0</v>
      </c>
      <c r="L833" s="8">
        <f t="shared" si="80"/>
        <v>0</v>
      </c>
      <c r="M833" s="7"/>
      <c r="N833" s="6">
        <f t="shared" si="81"/>
        <v>0</v>
      </c>
      <c r="U833" s="13">
        <f t="shared" si="82"/>
        <v>0</v>
      </c>
      <c r="V833" s="13">
        <f t="shared" si="83"/>
        <v>0</v>
      </c>
    </row>
    <row r="834" spans="1:22" ht="15" customHeight="1">
      <c r="A834" s="1">
        <v>833</v>
      </c>
      <c r="B834" s="139"/>
      <c r="C834" s="119"/>
      <c r="D834" s="120"/>
      <c r="E834" s="138"/>
      <c r="F834" s="114"/>
      <c r="G834" s="135"/>
      <c r="H834" s="122"/>
      <c r="I834" s="138"/>
      <c r="J834" s="1">
        <f t="shared" si="78"/>
        <v>0</v>
      </c>
      <c r="K834" s="8">
        <f t="shared" si="79"/>
        <v>0</v>
      </c>
      <c r="L834" s="8">
        <f t="shared" si="80"/>
        <v>0</v>
      </c>
      <c r="M834" s="7"/>
      <c r="N834" s="6">
        <f t="shared" si="81"/>
        <v>0</v>
      </c>
      <c r="U834" s="13">
        <f t="shared" si="82"/>
        <v>0</v>
      </c>
      <c r="V834" s="13">
        <f t="shared" si="83"/>
        <v>0</v>
      </c>
    </row>
    <row r="835" spans="1:22">
      <c r="A835" s="1">
        <v>834</v>
      </c>
      <c r="B835" s="139"/>
      <c r="C835" s="119"/>
      <c r="D835" s="120"/>
      <c r="E835" s="138"/>
      <c r="F835" s="114"/>
      <c r="G835" s="135"/>
      <c r="H835" s="122"/>
      <c r="I835" s="138"/>
      <c r="J835" s="1">
        <f t="shared" si="78"/>
        <v>0</v>
      </c>
      <c r="K835" s="8">
        <f t="shared" si="79"/>
        <v>0</v>
      </c>
      <c r="L835" s="8">
        <f t="shared" si="80"/>
        <v>0</v>
      </c>
      <c r="M835" s="7"/>
      <c r="N835" s="6">
        <f t="shared" si="81"/>
        <v>0</v>
      </c>
      <c r="U835" s="13">
        <f t="shared" si="82"/>
        <v>0</v>
      </c>
      <c r="V835" s="13">
        <f t="shared" si="83"/>
        <v>0</v>
      </c>
    </row>
    <row r="836" spans="1:22">
      <c r="A836" s="1">
        <v>835</v>
      </c>
      <c r="B836" s="139"/>
      <c r="C836" s="119"/>
      <c r="D836" s="120"/>
      <c r="E836" s="138"/>
      <c r="F836" s="114"/>
      <c r="G836" s="135"/>
      <c r="H836" s="122"/>
      <c r="I836" s="138"/>
      <c r="J836" s="1">
        <f t="shared" si="78"/>
        <v>0</v>
      </c>
      <c r="K836" s="8">
        <f t="shared" si="79"/>
        <v>0</v>
      </c>
      <c r="L836" s="8">
        <f t="shared" si="80"/>
        <v>0</v>
      </c>
      <c r="M836" s="7"/>
      <c r="N836" s="6">
        <f t="shared" si="81"/>
        <v>0</v>
      </c>
      <c r="U836" s="13">
        <f t="shared" si="82"/>
        <v>0</v>
      </c>
      <c r="V836" s="13">
        <f t="shared" si="83"/>
        <v>0</v>
      </c>
    </row>
    <row r="837" spans="1:22">
      <c r="A837" s="1">
        <v>836</v>
      </c>
      <c r="B837" s="139"/>
      <c r="C837" s="119"/>
      <c r="D837" s="120"/>
      <c r="E837" s="138"/>
      <c r="F837" s="114"/>
      <c r="G837" s="135"/>
      <c r="H837" s="122"/>
      <c r="I837" s="138"/>
      <c r="J837" s="1">
        <f t="shared" si="78"/>
        <v>0</v>
      </c>
      <c r="K837" s="8">
        <f t="shared" si="79"/>
        <v>0</v>
      </c>
      <c r="L837" s="8">
        <f t="shared" si="80"/>
        <v>0</v>
      </c>
      <c r="M837" s="7"/>
      <c r="N837" s="6">
        <f t="shared" si="81"/>
        <v>0</v>
      </c>
      <c r="U837" s="13">
        <f t="shared" si="82"/>
        <v>0</v>
      </c>
      <c r="V837" s="13">
        <f t="shared" si="83"/>
        <v>0</v>
      </c>
    </row>
    <row r="838" spans="1:22">
      <c r="A838" s="1">
        <v>837</v>
      </c>
      <c r="B838" s="139"/>
      <c r="C838" s="119"/>
      <c r="D838" s="120"/>
      <c r="E838" s="138"/>
      <c r="F838" s="114"/>
      <c r="G838" s="135"/>
      <c r="H838" s="122"/>
      <c r="I838" s="138"/>
      <c r="J838" s="1">
        <f t="shared" si="78"/>
        <v>0</v>
      </c>
      <c r="K838" s="8">
        <f t="shared" si="79"/>
        <v>0</v>
      </c>
      <c r="L838" s="8">
        <f t="shared" si="80"/>
        <v>0</v>
      </c>
      <c r="M838" s="7"/>
      <c r="N838" s="6">
        <f t="shared" si="81"/>
        <v>0</v>
      </c>
      <c r="U838" s="13">
        <f t="shared" si="82"/>
        <v>0</v>
      </c>
      <c r="V838" s="13">
        <f t="shared" si="83"/>
        <v>0</v>
      </c>
    </row>
    <row r="839" spans="1:22">
      <c r="A839" s="1">
        <v>838</v>
      </c>
      <c r="B839" s="139"/>
      <c r="C839" s="119"/>
      <c r="D839" s="120"/>
      <c r="E839" s="138"/>
      <c r="F839" s="114"/>
      <c r="G839" s="135"/>
      <c r="H839" s="122"/>
      <c r="I839" s="138"/>
      <c r="J839" s="1">
        <f t="shared" si="78"/>
        <v>0</v>
      </c>
      <c r="K839" s="8">
        <f t="shared" si="79"/>
        <v>0</v>
      </c>
      <c r="L839" s="8">
        <f t="shared" si="80"/>
        <v>0</v>
      </c>
      <c r="M839" s="7"/>
      <c r="N839" s="6">
        <f t="shared" si="81"/>
        <v>0</v>
      </c>
      <c r="U839" s="13">
        <f t="shared" si="82"/>
        <v>0</v>
      </c>
      <c r="V839" s="13">
        <f t="shared" si="83"/>
        <v>0</v>
      </c>
    </row>
    <row r="840" spans="1:22">
      <c r="A840" s="1">
        <v>839</v>
      </c>
      <c r="B840" s="139"/>
      <c r="C840" s="119"/>
      <c r="D840" s="120"/>
      <c r="E840" s="138"/>
      <c r="F840" s="114"/>
      <c r="G840" s="135"/>
      <c r="H840" s="122"/>
      <c r="I840" s="138"/>
      <c r="J840" s="1">
        <f t="shared" si="78"/>
        <v>0</v>
      </c>
      <c r="K840" s="8">
        <f t="shared" si="79"/>
        <v>0</v>
      </c>
      <c r="L840" s="8">
        <f t="shared" si="80"/>
        <v>0</v>
      </c>
      <c r="M840" s="7"/>
      <c r="N840" s="6">
        <f t="shared" si="81"/>
        <v>0</v>
      </c>
      <c r="U840" s="13">
        <f t="shared" si="82"/>
        <v>0</v>
      </c>
      <c r="V840" s="13">
        <f t="shared" si="83"/>
        <v>0</v>
      </c>
    </row>
    <row r="841" spans="1:22">
      <c r="A841" s="1">
        <v>840</v>
      </c>
      <c r="B841" s="139"/>
      <c r="C841" s="119"/>
      <c r="D841" s="120"/>
      <c r="E841" s="138"/>
      <c r="F841" s="114"/>
      <c r="G841" s="135"/>
      <c r="H841" s="122"/>
      <c r="I841" s="138"/>
      <c r="J841" s="1">
        <f t="shared" si="78"/>
        <v>0</v>
      </c>
      <c r="K841" s="8">
        <f t="shared" si="79"/>
        <v>0</v>
      </c>
      <c r="L841" s="8">
        <f t="shared" si="80"/>
        <v>0</v>
      </c>
      <c r="M841" s="7"/>
      <c r="N841" s="6">
        <f t="shared" si="81"/>
        <v>0</v>
      </c>
      <c r="U841" s="13">
        <f t="shared" si="82"/>
        <v>0</v>
      </c>
      <c r="V841" s="13">
        <f t="shared" si="83"/>
        <v>0</v>
      </c>
    </row>
    <row r="842" spans="1:22">
      <c r="A842" s="1">
        <v>841</v>
      </c>
      <c r="B842" s="139"/>
      <c r="C842" s="119"/>
      <c r="D842" s="120"/>
      <c r="E842" s="138"/>
      <c r="F842" s="114"/>
      <c r="G842" s="135"/>
      <c r="H842" s="122"/>
      <c r="I842" s="138"/>
      <c r="J842" s="1">
        <f t="shared" si="78"/>
        <v>0</v>
      </c>
      <c r="K842" s="8">
        <f t="shared" si="79"/>
        <v>0</v>
      </c>
      <c r="L842" s="8">
        <f t="shared" si="80"/>
        <v>0</v>
      </c>
      <c r="M842" s="7"/>
      <c r="N842" s="6">
        <f t="shared" si="81"/>
        <v>0</v>
      </c>
      <c r="U842" s="13">
        <f t="shared" si="82"/>
        <v>0</v>
      </c>
      <c r="V842" s="13">
        <f t="shared" si="83"/>
        <v>0</v>
      </c>
    </row>
    <row r="843" spans="1:22" ht="15" customHeight="1">
      <c r="A843" s="1">
        <v>842</v>
      </c>
      <c r="B843" s="139"/>
      <c r="C843" s="119"/>
      <c r="D843" s="120"/>
      <c r="E843" s="138"/>
      <c r="F843" s="114"/>
      <c r="G843" s="135"/>
      <c r="H843" s="122"/>
      <c r="I843" s="138"/>
      <c r="J843" s="1">
        <f t="shared" si="78"/>
        <v>0</v>
      </c>
      <c r="K843" s="8">
        <f t="shared" si="79"/>
        <v>0</v>
      </c>
      <c r="L843" s="8">
        <f t="shared" si="80"/>
        <v>0</v>
      </c>
      <c r="M843" s="7"/>
      <c r="N843" s="6">
        <f t="shared" si="81"/>
        <v>0</v>
      </c>
      <c r="U843" s="13">
        <f t="shared" si="82"/>
        <v>0</v>
      </c>
      <c r="V843" s="13">
        <f t="shared" si="83"/>
        <v>0</v>
      </c>
    </row>
    <row r="844" spans="1:22">
      <c r="A844" s="1">
        <v>843</v>
      </c>
      <c r="B844" s="139"/>
      <c r="C844" s="119"/>
      <c r="D844" s="120"/>
      <c r="E844" s="138"/>
      <c r="F844" s="114"/>
      <c r="G844" s="135"/>
      <c r="H844" s="122"/>
      <c r="I844" s="138"/>
      <c r="J844" s="1">
        <f t="shared" si="78"/>
        <v>0</v>
      </c>
      <c r="K844" s="8">
        <f t="shared" si="79"/>
        <v>0</v>
      </c>
      <c r="L844" s="8">
        <f t="shared" si="80"/>
        <v>0</v>
      </c>
      <c r="M844" s="7"/>
      <c r="N844" s="6">
        <f t="shared" si="81"/>
        <v>0</v>
      </c>
      <c r="U844" s="13">
        <f t="shared" si="82"/>
        <v>0</v>
      </c>
      <c r="V844" s="13">
        <f t="shared" si="83"/>
        <v>0</v>
      </c>
    </row>
    <row r="845" spans="1:22">
      <c r="A845" s="1">
        <v>844</v>
      </c>
      <c r="B845" s="139"/>
      <c r="C845" s="119"/>
      <c r="D845" s="120"/>
      <c r="E845" s="138"/>
      <c r="F845" s="114"/>
      <c r="G845" s="135"/>
      <c r="H845" s="122"/>
      <c r="I845" s="138"/>
      <c r="J845" s="1">
        <f t="shared" si="78"/>
        <v>0</v>
      </c>
      <c r="K845" s="8">
        <f t="shared" si="79"/>
        <v>0</v>
      </c>
      <c r="L845" s="8">
        <f t="shared" si="80"/>
        <v>0</v>
      </c>
      <c r="M845" s="7"/>
      <c r="N845" s="6">
        <f t="shared" si="81"/>
        <v>0</v>
      </c>
      <c r="U845" s="13">
        <f t="shared" si="82"/>
        <v>0</v>
      </c>
      <c r="V845" s="13">
        <f t="shared" si="83"/>
        <v>0</v>
      </c>
    </row>
    <row r="846" spans="1:22">
      <c r="A846" s="1">
        <v>845</v>
      </c>
      <c r="B846" s="139"/>
      <c r="C846" s="119"/>
      <c r="D846" s="120"/>
      <c r="E846" s="138"/>
      <c r="F846" s="114"/>
      <c r="G846" s="135"/>
      <c r="H846" s="122"/>
      <c r="I846" s="138"/>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9"/>
      <c r="C847" s="119"/>
      <c r="D847" s="120"/>
      <c r="E847" s="138"/>
      <c r="F847" s="114"/>
      <c r="G847" s="135"/>
      <c r="H847" s="122"/>
      <c r="I847" s="138"/>
      <c r="J847" s="1">
        <f t="shared" si="84"/>
        <v>0</v>
      </c>
      <c r="K847" s="8">
        <f t="shared" si="85"/>
        <v>0</v>
      </c>
      <c r="L847" s="8">
        <f t="shared" si="86"/>
        <v>0</v>
      </c>
      <c r="M847" s="7"/>
      <c r="N847" s="6">
        <f t="shared" si="87"/>
        <v>0</v>
      </c>
      <c r="U847" s="13">
        <f t="shared" si="88"/>
        <v>0</v>
      </c>
      <c r="V847" s="13">
        <f t="shared" si="89"/>
        <v>0</v>
      </c>
    </row>
    <row r="848" spans="1:22">
      <c r="A848" s="1">
        <v>847</v>
      </c>
      <c r="B848" s="139"/>
      <c r="C848" s="119"/>
      <c r="D848" s="120"/>
      <c r="E848" s="138"/>
      <c r="F848" s="114"/>
      <c r="G848" s="135"/>
      <c r="H848" s="122"/>
      <c r="I848" s="138"/>
      <c r="J848" s="1">
        <f t="shared" si="84"/>
        <v>0</v>
      </c>
      <c r="K848" s="8">
        <f t="shared" si="85"/>
        <v>0</v>
      </c>
      <c r="L848" s="8">
        <f t="shared" si="86"/>
        <v>0</v>
      </c>
      <c r="M848" s="7"/>
      <c r="N848" s="6">
        <f t="shared" si="87"/>
        <v>0</v>
      </c>
      <c r="U848" s="13">
        <f t="shared" si="88"/>
        <v>0</v>
      </c>
      <c r="V848" s="13">
        <f t="shared" si="89"/>
        <v>0</v>
      </c>
    </row>
    <row r="849" spans="1:22">
      <c r="A849" s="1">
        <v>848</v>
      </c>
      <c r="B849" s="139"/>
      <c r="C849" s="119"/>
      <c r="D849" s="120"/>
      <c r="E849" s="138"/>
      <c r="F849" s="114"/>
      <c r="G849" s="135"/>
      <c r="H849" s="122"/>
      <c r="I849" s="138"/>
      <c r="J849" s="1">
        <f t="shared" si="84"/>
        <v>0</v>
      </c>
      <c r="K849" s="8">
        <f t="shared" si="85"/>
        <v>0</v>
      </c>
      <c r="L849" s="8">
        <f t="shared" si="86"/>
        <v>0</v>
      </c>
      <c r="M849" s="7"/>
      <c r="N849" s="6">
        <f t="shared" si="87"/>
        <v>0</v>
      </c>
      <c r="U849" s="13">
        <f t="shared" si="88"/>
        <v>0</v>
      </c>
      <c r="V849" s="13">
        <f t="shared" si="89"/>
        <v>0</v>
      </c>
    </row>
    <row r="850" spans="1:22">
      <c r="A850" s="1">
        <v>849</v>
      </c>
      <c r="B850" s="139"/>
      <c r="C850" s="119"/>
      <c r="D850" s="120"/>
      <c r="E850" s="138"/>
      <c r="F850" s="114"/>
      <c r="G850" s="135"/>
      <c r="H850" s="122"/>
      <c r="I850" s="138"/>
      <c r="J850" s="1">
        <f t="shared" si="84"/>
        <v>0</v>
      </c>
      <c r="K850" s="8">
        <f t="shared" si="85"/>
        <v>0</v>
      </c>
      <c r="L850" s="8">
        <f t="shared" si="86"/>
        <v>0</v>
      </c>
      <c r="M850" s="7"/>
      <c r="N850" s="6">
        <f t="shared" si="87"/>
        <v>0</v>
      </c>
      <c r="U850" s="13">
        <f t="shared" si="88"/>
        <v>0</v>
      </c>
      <c r="V850" s="13">
        <f t="shared" si="89"/>
        <v>0</v>
      </c>
    </row>
    <row r="851" spans="1:22">
      <c r="A851" s="1">
        <v>850</v>
      </c>
      <c r="B851" s="139"/>
      <c r="C851" s="119"/>
      <c r="D851" s="120"/>
      <c r="E851" s="138"/>
      <c r="F851" s="114"/>
      <c r="G851" s="135"/>
      <c r="H851" s="122"/>
      <c r="I851" s="138"/>
      <c r="J851" s="1">
        <f t="shared" si="84"/>
        <v>0</v>
      </c>
      <c r="K851" s="8">
        <f t="shared" si="85"/>
        <v>0</v>
      </c>
      <c r="L851" s="8">
        <f t="shared" si="86"/>
        <v>0</v>
      </c>
      <c r="M851" s="7"/>
      <c r="N851" s="6">
        <f t="shared" si="87"/>
        <v>0</v>
      </c>
      <c r="U851" s="13">
        <f t="shared" si="88"/>
        <v>0</v>
      </c>
      <c r="V851" s="13">
        <f t="shared" si="89"/>
        <v>0</v>
      </c>
    </row>
    <row r="852" spans="1:22" ht="15" customHeight="1">
      <c r="A852" s="1">
        <v>851</v>
      </c>
      <c r="B852" s="139"/>
      <c r="C852" s="119"/>
      <c r="D852" s="120"/>
      <c r="E852" s="138"/>
      <c r="F852" s="114"/>
      <c r="G852" s="135"/>
      <c r="H852" s="122"/>
      <c r="I852" s="138"/>
      <c r="J852" s="1">
        <f t="shared" si="84"/>
        <v>0</v>
      </c>
      <c r="K852" s="8">
        <f t="shared" si="85"/>
        <v>0</v>
      </c>
      <c r="L852" s="8">
        <f t="shared" si="86"/>
        <v>0</v>
      </c>
      <c r="M852" s="7"/>
      <c r="N852" s="6">
        <f t="shared" si="87"/>
        <v>0</v>
      </c>
      <c r="U852" s="13">
        <f t="shared" si="88"/>
        <v>0</v>
      </c>
      <c r="V852" s="13">
        <f t="shared" si="89"/>
        <v>0</v>
      </c>
    </row>
    <row r="853" spans="1:22">
      <c r="A853" s="1">
        <v>852</v>
      </c>
      <c r="B853" s="139"/>
      <c r="C853" s="119"/>
      <c r="D853" s="120"/>
      <c r="E853" s="138"/>
      <c r="F853" s="114"/>
      <c r="G853" s="135"/>
      <c r="H853" s="122"/>
      <c r="I853" s="138"/>
      <c r="J853" s="1">
        <f t="shared" si="84"/>
        <v>0</v>
      </c>
      <c r="K853" s="8">
        <f t="shared" si="85"/>
        <v>0</v>
      </c>
      <c r="L853" s="8">
        <f t="shared" si="86"/>
        <v>0</v>
      </c>
      <c r="M853" s="7"/>
      <c r="N853" s="6">
        <f t="shared" si="87"/>
        <v>0</v>
      </c>
      <c r="U853" s="13">
        <f t="shared" si="88"/>
        <v>0</v>
      </c>
      <c r="V853" s="13">
        <f t="shared" si="89"/>
        <v>0</v>
      </c>
    </row>
    <row r="854" spans="1:22">
      <c r="A854" s="1">
        <v>853</v>
      </c>
      <c r="B854" s="139"/>
      <c r="C854" s="119"/>
      <c r="D854" s="120"/>
      <c r="E854" s="138"/>
      <c r="F854" s="114"/>
      <c r="G854" s="135"/>
      <c r="H854" s="122"/>
      <c r="I854" s="138"/>
      <c r="J854" s="1">
        <f t="shared" si="84"/>
        <v>0</v>
      </c>
      <c r="K854" s="8">
        <f t="shared" si="85"/>
        <v>0</v>
      </c>
      <c r="L854" s="8">
        <f t="shared" si="86"/>
        <v>0</v>
      </c>
      <c r="M854" s="7"/>
      <c r="N854" s="6">
        <f t="shared" si="87"/>
        <v>0</v>
      </c>
      <c r="U854" s="13">
        <f t="shared" si="88"/>
        <v>0</v>
      </c>
      <c r="V854" s="13">
        <f t="shared" si="89"/>
        <v>0</v>
      </c>
    </row>
    <row r="855" spans="1:22">
      <c r="A855" s="1">
        <v>854</v>
      </c>
      <c r="B855" s="139"/>
      <c r="C855" s="119"/>
      <c r="D855" s="120"/>
      <c r="E855" s="138"/>
      <c r="F855" s="114"/>
      <c r="G855" s="135"/>
      <c r="H855" s="122"/>
      <c r="I855" s="138"/>
      <c r="J855" s="1">
        <f t="shared" si="84"/>
        <v>0</v>
      </c>
      <c r="K855" s="8">
        <f t="shared" si="85"/>
        <v>0</v>
      </c>
      <c r="L855" s="8">
        <f t="shared" si="86"/>
        <v>0</v>
      </c>
      <c r="M855" s="7"/>
      <c r="N855" s="6">
        <f t="shared" si="87"/>
        <v>0</v>
      </c>
      <c r="U855" s="13">
        <f t="shared" si="88"/>
        <v>0</v>
      </c>
      <c r="V855" s="13">
        <f t="shared" si="89"/>
        <v>0</v>
      </c>
    </row>
    <row r="856" spans="1:22">
      <c r="A856" s="1">
        <v>855</v>
      </c>
      <c r="B856" s="139"/>
      <c r="C856" s="119"/>
      <c r="D856" s="120"/>
      <c r="E856" s="138"/>
      <c r="F856" s="114"/>
      <c r="G856" s="135"/>
      <c r="H856" s="122"/>
      <c r="I856" s="138"/>
      <c r="J856" s="1">
        <f t="shared" si="84"/>
        <v>0</v>
      </c>
      <c r="K856" s="8">
        <f t="shared" si="85"/>
        <v>0</v>
      </c>
      <c r="L856" s="8">
        <f t="shared" si="86"/>
        <v>0</v>
      </c>
      <c r="M856" s="7"/>
      <c r="N856" s="6">
        <f t="shared" si="87"/>
        <v>0</v>
      </c>
      <c r="U856" s="13">
        <f t="shared" si="88"/>
        <v>0</v>
      </c>
      <c r="V856" s="13">
        <f t="shared" si="89"/>
        <v>0</v>
      </c>
    </row>
    <row r="857" spans="1:22">
      <c r="A857" s="1">
        <v>856</v>
      </c>
      <c r="B857" s="139"/>
      <c r="C857" s="119"/>
      <c r="D857" s="120"/>
      <c r="E857" s="138"/>
      <c r="F857" s="114"/>
      <c r="G857" s="135"/>
      <c r="H857" s="122"/>
      <c r="I857" s="138"/>
      <c r="J857" s="1">
        <f t="shared" si="84"/>
        <v>0</v>
      </c>
      <c r="K857" s="8">
        <f t="shared" si="85"/>
        <v>0</v>
      </c>
      <c r="L857" s="8">
        <f t="shared" si="86"/>
        <v>0</v>
      </c>
      <c r="M857" s="7"/>
      <c r="N857" s="6">
        <f t="shared" si="87"/>
        <v>0</v>
      </c>
      <c r="U857" s="13">
        <f t="shared" si="88"/>
        <v>0</v>
      </c>
      <c r="V857" s="13">
        <f t="shared" si="89"/>
        <v>0</v>
      </c>
    </row>
    <row r="858" spans="1:22">
      <c r="A858" s="1">
        <v>857</v>
      </c>
      <c r="B858" s="139"/>
      <c r="C858" s="119"/>
      <c r="D858" s="120"/>
      <c r="E858" s="138"/>
      <c r="F858" s="114"/>
      <c r="G858" s="135"/>
      <c r="H858" s="122"/>
      <c r="I858" s="138"/>
      <c r="J858" s="1">
        <f t="shared" si="84"/>
        <v>0</v>
      </c>
      <c r="K858" s="8">
        <f t="shared" si="85"/>
        <v>0</v>
      </c>
      <c r="L858" s="8">
        <f t="shared" si="86"/>
        <v>0</v>
      </c>
      <c r="M858" s="7"/>
      <c r="N858" s="6">
        <f t="shared" si="87"/>
        <v>0</v>
      </c>
      <c r="U858" s="13">
        <f t="shared" si="88"/>
        <v>0</v>
      </c>
      <c r="V858" s="13">
        <f t="shared" si="89"/>
        <v>0</v>
      </c>
    </row>
    <row r="859" spans="1:22">
      <c r="A859" s="1">
        <v>858</v>
      </c>
      <c r="B859" s="139"/>
      <c r="C859" s="119"/>
      <c r="D859" s="120"/>
      <c r="E859" s="138"/>
      <c r="F859" s="114"/>
      <c r="G859" s="135"/>
      <c r="H859" s="122"/>
      <c r="I859" s="138"/>
      <c r="J859" s="1">
        <f t="shared" si="84"/>
        <v>0</v>
      </c>
      <c r="K859" s="8">
        <f t="shared" si="85"/>
        <v>0</v>
      </c>
      <c r="L859" s="8">
        <f t="shared" si="86"/>
        <v>0</v>
      </c>
      <c r="M859" s="7"/>
      <c r="N859" s="6">
        <f t="shared" si="87"/>
        <v>0</v>
      </c>
      <c r="U859" s="13">
        <f t="shared" si="88"/>
        <v>0</v>
      </c>
      <c r="V859" s="13">
        <f t="shared" si="89"/>
        <v>0</v>
      </c>
    </row>
    <row r="860" spans="1:22">
      <c r="A860" s="1">
        <v>859</v>
      </c>
      <c r="B860" s="139"/>
      <c r="C860" s="119"/>
      <c r="D860" s="120"/>
      <c r="E860" s="138"/>
      <c r="F860" s="114"/>
      <c r="G860" s="135"/>
      <c r="H860" s="122"/>
      <c r="I860" s="138"/>
      <c r="J860" s="1">
        <f t="shared" si="84"/>
        <v>0</v>
      </c>
      <c r="K860" s="8">
        <f t="shared" si="85"/>
        <v>0</v>
      </c>
      <c r="L860" s="8">
        <f t="shared" si="86"/>
        <v>0</v>
      </c>
      <c r="M860" s="7"/>
      <c r="N860" s="6">
        <f t="shared" si="87"/>
        <v>0</v>
      </c>
      <c r="U860" s="13">
        <f t="shared" si="88"/>
        <v>0</v>
      </c>
      <c r="V860" s="13">
        <f t="shared" si="89"/>
        <v>0</v>
      </c>
    </row>
    <row r="861" spans="1:22" ht="15" customHeight="1">
      <c r="A861" s="1">
        <v>860</v>
      </c>
      <c r="B861" s="139"/>
      <c r="C861" s="119"/>
      <c r="D861" s="120"/>
      <c r="E861" s="138"/>
      <c r="F861" s="114"/>
      <c r="G861" s="135"/>
      <c r="H861" s="122"/>
      <c r="I861" s="138"/>
      <c r="J861" s="1">
        <f t="shared" si="84"/>
        <v>0</v>
      </c>
      <c r="K861" s="8">
        <f t="shared" si="85"/>
        <v>0</v>
      </c>
      <c r="L861" s="8">
        <f t="shared" si="86"/>
        <v>0</v>
      </c>
      <c r="M861" s="7"/>
      <c r="N861" s="6">
        <f t="shared" si="87"/>
        <v>0</v>
      </c>
      <c r="U861" s="13">
        <f t="shared" si="88"/>
        <v>0</v>
      </c>
      <c r="V861" s="13">
        <f t="shared" si="89"/>
        <v>0</v>
      </c>
    </row>
    <row r="862" spans="1:22">
      <c r="A862" s="1">
        <v>861</v>
      </c>
      <c r="B862" s="139"/>
      <c r="C862" s="119"/>
      <c r="D862" s="120"/>
      <c r="E862" s="138"/>
      <c r="F862" s="114"/>
      <c r="G862" s="135"/>
      <c r="H862" s="122"/>
      <c r="I862" s="138"/>
      <c r="J862" s="1">
        <f t="shared" si="84"/>
        <v>0</v>
      </c>
      <c r="K862" s="8">
        <f t="shared" si="85"/>
        <v>0</v>
      </c>
      <c r="L862" s="8">
        <f t="shared" si="86"/>
        <v>0</v>
      </c>
      <c r="M862" s="7"/>
      <c r="N862" s="6">
        <f t="shared" si="87"/>
        <v>0</v>
      </c>
      <c r="U862" s="13">
        <f t="shared" si="88"/>
        <v>0</v>
      </c>
      <c r="V862" s="13">
        <f t="shared" si="89"/>
        <v>0</v>
      </c>
    </row>
    <row r="863" spans="1:22">
      <c r="A863" s="1">
        <v>862</v>
      </c>
      <c r="B863" s="139"/>
      <c r="C863" s="119"/>
      <c r="D863" s="120"/>
      <c r="E863" s="138"/>
      <c r="F863" s="114"/>
      <c r="G863" s="135"/>
      <c r="H863" s="122"/>
      <c r="I863" s="138"/>
      <c r="J863" s="1">
        <f t="shared" si="84"/>
        <v>0</v>
      </c>
      <c r="K863" s="8">
        <f t="shared" si="85"/>
        <v>0</v>
      </c>
      <c r="L863" s="8">
        <f t="shared" si="86"/>
        <v>0</v>
      </c>
      <c r="M863" s="7"/>
      <c r="N863" s="6">
        <f t="shared" si="87"/>
        <v>0</v>
      </c>
      <c r="U863" s="13">
        <f t="shared" si="88"/>
        <v>0</v>
      </c>
      <c r="V863" s="13">
        <f t="shared" si="89"/>
        <v>0</v>
      </c>
    </row>
    <row r="864" spans="1:22">
      <c r="A864" s="1">
        <v>863</v>
      </c>
      <c r="B864" s="139"/>
      <c r="C864" s="119"/>
      <c r="D864" s="120"/>
      <c r="E864" s="138"/>
      <c r="F864" s="114"/>
      <c r="G864" s="135"/>
      <c r="H864" s="122"/>
      <c r="I864" s="138"/>
      <c r="J864" s="1">
        <f t="shared" si="84"/>
        <v>0</v>
      </c>
      <c r="K864" s="8">
        <f t="shared" si="85"/>
        <v>0</v>
      </c>
      <c r="L864" s="8">
        <f t="shared" si="86"/>
        <v>0</v>
      </c>
      <c r="M864" s="7"/>
      <c r="N864" s="6">
        <f t="shared" si="87"/>
        <v>0</v>
      </c>
      <c r="U864" s="13">
        <f t="shared" si="88"/>
        <v>0</v>
      </c>
      <c r="V864" s="13">
        <f t="shared" si="89"/>
        <v>0</v>
      </c>
    </row>
    <row r="865" spans="1:22">
      <c r="A865" s="1">
        <v>864</v>
      </c>
      <c r="B865" s="139"/>
      <c r="C865" s="119"/>
      <c r="D865" s="120"/>
      <c r="E865" s="138"/>
      <c r="F865" s="114"/>
      <c r="G865" s="135"/>
      <c r="H865" s="122"/>
      <c r="I865" s="138"/>
      <c r="J865" s="1">
        <f t="shared" si="84"/>
        <v>0</v>
      </c>
      <c r="K865" s="8">
        <f t="shared" si="85"/>
        <v>0</v>
      </c>
      <c r="L865" s="8">
        <f t="shared" si="86"/>
        <v>0</v>
      </c>
      <c r="M865" s="7"/>
      <c r="N865" s="6">
        <f t="shared" si="87"/>
        <v>0</v>
      </c>
      <c r="U865" s="13">
        <f t="shared" si="88"/>
        <v>0</v>
      </c>
      <c r="V865" s="13">
        <f t="shared" si="89"/>
        <v>0</v>
      </c>
    </row>
    <row r="866" spans="1:22">
      <c r="A866" s="1">
        <v>865</v>
      </c>
      <c r="B866" s="139"/>
      <c r="C866" s="119"/>
      <c r="D866" s="120"/>
      <c r="E866" s="138"/>
      <c r="F866" s="114"/>
      <c r="G866" s="135"/>
      <c r="H866" s="122"/>
      <c r="I866" s="138"/>
      <c r="J866" s="1">
        <f t="shared" si="84"/>
        <v>0</v>
      </c>
      <c r="K866" s="8">
        <f t="shared" si="85"/>
        <v>0</v>
      </c>
      <c r="L866" s="8">
        <f t="shared" si="86"/>
        <v>0</v>
      </c>
      <c r="M866" s="7"/>
      <c r="N866" s="6">
        <f t="shared" si="87"/>
        <v>0</v>
      </c>
      <c r="U866" s="13">
        <f t="shared" si="88"/>
        <v>0</v>
      </c>
      <c r="V866" s="13">
        <f t="shared" si="89"/>
        <v>0</v>
      </c>
    </row>
    <row r="867" spans="1:22">
      <c r="A867" s="1">
        <v>866</v>
      </c>
      <c r="B867" s="139"/>
      <c r="C867" s="119"/>
      <c r="D867" s="120"/>
      <c r="E867" s="138"/>
      <c r="F867" s="114"/>
      <c r="G867" s="135"/>
      <c r="H867" s="122"/>
      <c r="I867" s="138"/>
      <c r="J867" s="1">
        <f t="shared" si="84"/>
        <v>0</v>
      </c>
      <c r="K867" s="8">
        <f t="shared" si="85"/>
        <v>0</v>
      </c>
      <c r="L867" s="8">
        <f t="shared" si="86"/>
        <v>0</v>
      </c>
      <c r="M867" s="7"/>
      <c r="N867" s="6">
        <f t="shared" si="87"/>
        <v>0</v>
      </c>
      <c r="U867" s="13">
        <f t="shared" si="88"/>
        <v>0</v>
      </c>
      <c r="V867" s="13">
        <f t="shared" si="89"/>
        <v>0</v>
      </c>
    </row>
    <row r="868" spans="1:22">
      <c r="A868" s="1">
        <v>867</v>
      </c>
      <c r="B868" s="139"/>
      <c r="C868" s="119"/>
      <c r="D868" s="120"/>
      <c r="E868" s="138"/>
      <c r="F868" s="114"/>
      <c r="G868" s="135"/>
      <c r="H868" s="122"/>
      <c r="I868" s="138"/>
      <c r="J868" s="1">
        <f t="shared" si="84"/>
        <v>0</v>
      </c>
      <c r="K868" s="8">
        <f t="shared" si="85"/>
        <v>0</v>
      </c>
      <c r="L868" s="8">
        <f t="shared" si="86"/>
        <v>0</v>
      </c>
      <c r="M868" s="7"/>
      <c r="N868" s="6">
        <f t="shared" si="87"/>
        <v>0</v>
      </c>
      <c r="U868" s="13">
        <f t="shared" si="88"/>
        <v>0</v>
      </c>
      <c r="V868" s="13">
        <f t="shared" si="89"/>
        <v>0</v>
      </c>
    </row>
    <row r="869" spans="1:22">
      <c r="A869" s="1">
        <v>868</v>
      </c>
      <c r="B869" s="139"/>
      <c r="C869" s="119"/>
      <c r="D869" s="120"/>
      <c r="E869" s="138"/>
      <c r="F869" s="114"/>
      <c r="G869" s="135"/>
      <c r="H869" s="122"/>
      <c r="I869" s="138"/>
      <c r="J869" s="1">
        <f t="shared" si="84"/>
        <v>0</v>
      </c>
      <c r="K869" s="8">
        <f t="shared" si="85"/>
        <v>0</v>
      </c>
      <c r="L869" s="8">
        <f t="shared" si="86"/>
        <v>0</v>
      </c>
      <c r="M869" s="7"/>
      <c r="N869" s="6">
        <f t="shared" si="87"/>
        <v>0</v>
      </c>
      <c r="U869" s="13">
        <f t="shared" si="88"/>
        <v>0</v>
      </c>
      <c r="V869" s="13">
        <f t="shared" si="89"/>
        <v>0</v>
      </c>
    </row>
    <row r="870" spans="1:22" ht="15" customHeight="1">
      <c r="A870" s="1">
        <v>869</v>
      </c>
      <c r="B870" s="139"/>
      <c r="C870" s="119"/>
      <c r="D870" s="120"/>
      <c r="E870" s="138"/>
      <c r="F870" s="114"/>
      <c r="G870" s="135"/>
      <c r="H870" s="122"/>
      <c r="I870" s="138"/>
      <c r="J870" s="1">
        <f t="shared" si="84"/>
        <v>0</v>
      </c>
      <c r="K870" s="8">
        <f t="shared" si="85"/>
        <v>0</v>
      </c>
      <c r="L870" s="8">
        <f t="shared" si="86"/>
        <v>0</v>
      </c>
      <c r="M870" s="7"/>
      <c r="N870" s="6">
        <f t="shared" si="87"/>
        <v>0</v>
      </c>
      <c r="U870" s="13">
        <f t="shared" si="88"/>
        <v>0</v>
      </c>
      <c r="V870" s="13">
        <f t="shared" si="89"/>
        <v>0</v>
      </c>
    </row>
    <row r="871" spans="1:22">
      <c r="A871" s="1">
        <v>870</v>
      </c>
      <c r="B871" s="139"/>
      <c r="C871" s="119"/>
      <c r="D871" s="120"/>
      <c r="E871" s="138"/>
      <c r="F871" s="114"/>
      <c r="G871" s="135"/>
      <c r="H871" s="122"/>
      <c r="I871" s="138"/>
      <c r="J871" s="1">
        <f t="shared" si="84"/>
        <v>0</v>
      </c>
      <c r="K871" s="8">
        <f t="shared" si="85"/>
        <v>0</v>
      </c>
      <c r="L871" s="8">
        <f t="shared" si="86"/>
        <v>0</v>
      </c>
      <c r="M871" s="7"/>
      <c r="N871" s="6">
        <f t="shared" si="87"/>
        <v>0</v>
      </c>
      <c r="U871" s="13">
        <f t="shared" si="88"/>
        <v>0</v>
      </c>
      <c r="V871" s="13">
        <f t="shared" si="89"/>
        <v>0</v>
      </c>
    </row>
    <row r="872" spans="1:22">
      <c r="A872" s="1">
        <v>871</v>
      </c>
      <c r="B872" s="139"/>
      <c r="C872" s="119"/>
      <c r="D872" s="120"/>
      <c r="E872" s="138"/>
      <c r="F872" s="114"/>
      <c r="G872" s="135"/>
      <c r="H872" s="122"/>
      <c r="I872" s="138"/>
      <c r="J872" s="1">
        <f t="shared" si="84"/>
        <v>0</v>
      </c>
      <c r="K872" s="8">
        <f t="shared" si="85"/>
        <v>0</v>
      </c>
      <c r="L872" s="8">
        <f t="shared" si="86"/>
        <v>0</v>
      </c>
      <c r="M872" s="7"/>
      <c r="N872" s="6">
        <f t="shared" si="87"/>
        <v>0</v>
      </c>
      <c r="U872" s="13">
        <f t="shared" si="88"/>
        <v>0</v>
      </c>
      <c r="V872" s="13">
        <f t="shared" si="89"/>
        <v>0</v>
      </c>
    </row>
    <row r="873" spans="1:22">
      <c r="A873" s="1">
        <v>872</v>
      </c>
      <c r="B873" s="139"/>
      <c r="C873" s="119"/>
      <c r="D873" s="120"/>
      <c r="E873" s="138"/>
      <c r="F873" s="114"/>
      <c r="G873" s="135"/>
      <c r="H873" s="122"/>
      <c r="I873" s="138"/>
      <c r="J873" s="1">
        <f t="shared" si="84"/>
        <v>0</v>
      </c>
      <c r="K873" s="8">
        <f t="shared" si="85"/>
        <v>0</v>
      </c>
      <c r="L873" s="8">
        <f t="shared" si="86"/>
        <v>0</v>
      </c>
      <c r="M873" s="7"/>
      <c r="N873" s="6">
        <f t="shared" si="87"/>
        <v>0</v>
      </c>
      <c r="U873" s="13">
        <f t="shared" si="88"/>
        <v>0</v>
      </c>
      <c r="V873" s="13">
        <f t="shared" si="89"/>
        <v>0</v>
      </c>
    </row>
    <row r="874" spans="1:22">
      <c r="A874" s="1">
        <v>873</v>
      </c>
      <c r="B874" s="139"/>
      <c r="C874" s="119"/>
      <c r="D874" s="120"/>
      <c r="E874" s="138"/>
      <c r="F874" s="114"/>
      <c r="G874" s="135"/>
      <c r="H874" s="122"/>
      <c r="I874" s="138"/>
      <c r="J874" s="1">
        <f t="shared" si="84"/>
        <v>0</v>
      </c>
      <c r="K874" s="8">
        <f t="shared" si="85"/>
        <v>0</v>
      </c>
      <c r="L874" s="8">
        <f t="shared" si="86"/>
        <v>0</v>
      </c>
      <c r="M874" s="7"/>
      <c r="N874" s="6">
        <f t="shared" si="87"/>
        <v>0</v>
      </c>
      <c r="U874" s="13">
        <f t="shared" si="88"/>
        <v>0</v>
      </c>
      <c r="V874" s="13">
        <f t="shared" si="89"/>
        <v>0</v>
      </c>
    </row>
    <row r="875" spans="1:22">
      <c r="A875" s="1">
        <v>874</v>
      </c>
      <c r="B875" s="139"/>
      <c r="C875" s="119"/>
      <c r="D875" s="120"/>
      <c r="E875" s="138"/>
      <c r="F875" s="114"/>
      <c r="G875" s="135"/>
      <c r="H875" s="122"/>
      <c r="I875" s="138"/>
      <c r="J875" s="1">
        <f t="shared" si="84"/>
        <v>0</v>
      </c>
      <c r="K875" s="8">
        <f t="shared" si="85"/>
        <v>0</v>
      </c>
      <c r="L875" s="8">
        <f t="shared" si="86"/>
        <v>0</v>
      </c>
      <c r="M875" s="7"/>
      <c r="N875" s="6">
        <f t="shared" si="87"/>
        <v>0</v>
      </c>
      <c r="U875" s="13">
        <f t="shared" si="88"/>
        <v>0</v>
      </c>
      <c r="V875" s="13">
        <f t="shared" si="89"/>
        <v>0</v>
      </c>
    </row>
    <row r="876" spans="1:22">
      <c r="A876" s="1">
        <v>875</v>
      </c>
      <c r="B876" s="139"/>
      <c r="C876" s="119"/>
      <c r="D876" s="120"/>
      <c r="E876" s="138"/>
      <c r="F876" s="114"/>
      <c r="G876" s="135"/>
      <c r="H876" s="122"/>
      <c r="I876" s="138"/>
      <c r="J876" s="1">
        <f t="shared" si="84"/>
        <v>0</v>
      </c>
      <c r="K876" s="8">
        <f t="shared" si="85"/>
        <v>0</v>
      </c>
      <c r="L876" s="8">
        <f t="shared" si="86"/>
        <v>0</v>
      </c>
      <c r="M876" s="7"/>
      <c r="N876" s="6">
        <f t="shared" si="87"/>
        <v>0</v>
      </c>
      <c r="U876" s="13">
        <f t="shared" si="88"/>
        <v>0</v>
      </c>
      <c r="V876" s="13">
        <f t="shared" si="89"/>
        <v>0</v>
      </c>
    </row>
    <row r="877" spans="1:22">
      <c r="A877" s="1">
        <v>876</v>
      </c>
      <c r="B877" s="139"/>
      <c r="C877" s="119"/>
      <c r="D877" s="120"/>
      <c r="E877" s="138"/>
      <c r="F877" s="114"/>
      <c r="G877" s="135"/>
      <c r="H877" s="122"/>
      <c r="I877" s="138"/>
      <c r="J877" s="1">
        <f t="shared" si="84"/>
        <v>0</v>
      </c>
      <c r="K877" s="8">
        <f t="shared" si="85"/>
        <v>0</v>
      </c>
      <c r="L877" s="8">
        <f t="shared" si="86"/>
        <v>0</v>
      </c>
      <c r="M877" s="7"/>
      <c r="N877" s="6">
        <f t="shared" si="87"/>
        <v>0</v>
      </c>
      <c r="U877" s="13">
        <f t="shared" si="88"/>
        <v>0</v>
      </c>
      <c r="V877" s="13">
        <f t="shared" si="89"/>
        <v>0</v>
      </c>
    </row>
    <row r="878" spans="1:22">
      <c r="A878" s="1">
        <v>877</v>
      </c>
      <c r="B878" s="139"/>
      <c r="C878" s="119"/>
      <c r="D878" s="120"/>
      <c r="E878" s="138"/>
      <c r="F878" s="114"/>
      <c r="G878" s="135"/>
      <c r="H878" s="122"/>
      <c r="I878" s="138"/>
      <c r="J878" s="1">
        <f t="shared" si="84"/>
        <v>0</v>
      </c>
      <c r="K878" s="8">
        <f t="shared" si="85"/>
        <v>0</v>
      </c>
      <c r="L878" s="8">
        <f t="shared" si="86"/>
        <v>0</v>
      </c>
      <c r="M878" s="7"/>
      <c r="N878" s="6">
        <f t="shared" si="87"/>
        <v>0</v>
      </c>
      <c r="U878" s="13">
        <f t="shared" si="88"/>
        <v>0</v>
      </c>
      <c r="V878" s="13">
        <f t="shared" si="89"/>
        <v>0</v>
      </c>
    </row>
    <row r="879" spans="1:22" ht="15" customHeight="1">
      <c r="A879" s="1">
        <v>878</v>
      </c>
      <c r="B879" s="139"/>
      <c r="C879" s="119"/>
      <c r="D879" s="120"/>
      <c r="E879" s="138"/>
      <c r="F879" s="114"/>
      <c r="G879" s="135"/>
      <c r="H879" s="122"/>
      <c r="I879" s="138"/>
      <c r="J879" s="1">
        <f t="shared" si="84"/>
        <v>0</v>
      </c>
      <c r="K879" s="8">
        <f t="shared" si="85"/>
        <v>0</v>
      </c>
      <c r="L879" s="8">
        <f t="shared" si="86"/>
        <v>0</v>
      </c>
      <c r="M879" s="7"/>
      <c r="N879" s="6">
        <f t="shared" si="87"/>
        <v>0</v>
      </c>
      <c r="U879" s="13">
        <f t="shared" si="88"/>
        <v>0</v>
      </c>
      <c r="V879" s="13">
        <f t="shared" si="89"/>
        <v>0</v>
      </c>
    </row>
    <row r="880" spans="1:22">
      <c r="A880" s="1">
        <v>879</v>
      </c>
      <c r="B880" s="139"/>
      <c r="C880" s="119"/>
      <c r="D880" s="120"/>
      <c r="E880" s="138"/>
      <c r="F880" s="114"/>
      <c r="G880" s="135"/>
      <c r="H880" s="122"/>
      <c r="I880" s="138"/>
      <c r="J880" s="1">
        <f t="shared" si="84"/>
        <v>0</v>
      </c>
      <c r="K880" s="8">
        <f t="shared" si="85"/>
        <v>0</v>
      </c>
      <c r="L880" s="8">
        <f t="shared" si="86"/>
        <v>0</v>
      </c>
      <c r="M880" s="7"/>
      <c r="N880" s="6">
        <f t="shared" si="87"/>
        <v>0</v>
      </c>
      <c r="U880" s="13">
        <f t="shared" si="88"/>
        <v>0</v>
      </c>
      <c r="V880" s="13">
        <f t="shared" si="89"/>
        <v>0</v>
      </c>
    </row>
    <row r="881" spans="1:22">
      <c r="A881" s="1">
        <v>880</v>
      </c>
      <c r="B881" s="139"/>
      <c r="C881" s="119"/>
      <c r="D881" s="120"/>
      <c r="E881" s="138"/>
      <c r="F881" s="114"/>
      <c r="G881" s="135"/>
      <c r="H881" s="122"/>
      <c r="I881" s="138"/>
      <c r="J881" s="1">
        <f t="shared" si="84"/>
        <v>0</v>
      </c>
      <c r="K881" s="8">
        <f t="shared" si="85"/>
        <v>0</v>
      </c>
      <c r="L881" s="8">
        <f t="shared" si="86"/>
        <v>0</v>
      </c>
      <c r="M881" s="7"/>
      <c r="N881" s="6">
        <f t="shared" si="87"/>
        <v>0</v>
      </c>
      <c r="U881" s="13">
        <f t="shared" si="88"/>
        <v>0</v>
      </c>
      <c r="V881" s="13">
        <f t="shared" si="89"/>
        <v>0</v>
      </c>
    </row>
    <row r="882" spans="1:22">
      <c r="A882" s="1">
        <v>881</v>
      </c>
      <c r="B882" s="139"/>
      <c r="C882" s="119"/>
      <c r="D882" s="120"/>
      <c r="E882" s="138"/>
      <c r="F882" s="114"/>
      <c r="G882" s="135"/>
      <c r="H882" s="122"/>
      <c r="I882" s="138"/>
      <c r="J882" s="1">
        <f t="shared" si="84"/>
        <v>0</v>
      </c>
      <c r="K882" s="8">
        <f t="shared" si="85"/>
        <v>0</v>
      </c>
      <c r="L882" s="8">
        <f t="shared" si="86"/>
        <v>0</v>
      </c>
      <c r="M882" s="7"/>
      <c r="N882" s="6">
        <f t="shared" si="87"/>
        <v>0</v>
      </c>
      <c r="U882" s="13">
        <f t="shared" si="88"/>
        <v>0</v>
      </c>
      <c r="V882" s="13">
        <f t="shared" si="89"/>
        <v>0</v>
      </c>
    </row>
    <row r="883" spans="1:22">
      <c r="A883" s="1">
        <v>882</v>
      </c>
      <c r="B883" s="139"/>
      <c r="C883" s="119"/>
      <c r="D883" s="120"/>
      <c r="E883" s="138"/>
      <c r="F883" s="114"/>
      <c r="G883" s="135"/>
      <c r="H883" s="122"/>
      <c r="I883" s="138"/>
      <c r="J883" s="1">
        <f t="shared" si="84"/>
        <v>0</v>
      </c>
      <c r="K883" s="8">
        <f t="shared" si="85"/>
        <v>0</v>
      </c>
      <c r="L883" s="8">
        <f t="shared" si="86"/>
        <v>0</v>
      </c>
      <c r="M883" s="7"/>
      <c r="N883" s="6">
        <f t="shared" si="87"/>
        <v>0</v>
      </c>
      <c r="U883" s="13">
        <f t="shared" si="88"/>
        <v>0</v>
      </c>
      <c r="V883" s="13">
        <f t="shared" si="89"/>
        <v>0</v>
      </c>
    </row>
    <row r="884" spans="1:22">
      <c r="A884" s="1">
        <v>883</v>
      </c>
      <c r="B884" s="139"/>
      <c r="C884" s="119"/>
      <c r="D884" s="120"/>
      <c r="E884" s="138"/>
      <c r="F884" s="114"/>
      <c r="G884" s="135"/>
      <c r="H884" s="122"/>
      <c r="I884" s="138"/>
      <c r="J884" s="1">
        <f t="shared" si="84"/>
        <v>0</v>
      </c>
      <c r="K884" s="8">
        <f t="shared" si="85"/>
        <v>0</v>
      </c>
      <c r="L884" s="8">
        <f t="shared" si="86"/>
        <v>0</v>
      </c>
      <c r="M884" s="7"/>
      <c r="N884" s="6">
        <f t="shared" si="87"/>
        <v>0</v>
      </c>
      <c r="U884" s="13">
        <f t="shared" si="88"/>
        <v>0</v>
      </c>
      <c r="V884" s="13">
        <f t="shared" si="89"/>
        <v>0</v>
      </c>
    </row>
    <row r="885" spans="1:22">
      <c r="A885" s="1">
        <v>884</v>
      </c>
      <c r="B885" s="139"/>
      <c r="C885" s="119"/>
      <c r="D885" s="120"/>
      <c r="E885" s="138"/>
      <c r="F885" s="114"/>
      <c r="G885" s="135"/>
      <c r="H885" s="122"/>
      <c r="I885" s="138"/>
      <c r="J885" s="1">
        <f t="shared" si="84"/>
        <v>0</v>
      </c>
      <c r="K885" s="8">
        <f t="shared" si="85"/>
        <v>0</v>
      </c>
      <c r="L885" s="8">
        <f t="shared" si="86"/>
        <v>0</v>
      </c>
      <c r="M885" s="7"/>
      <c r="N885" s="6">
        <f t="shared" si="87"/>
        <v>0</v>
      </c>
      <c r="U885" s="13">
        <f t="shared" si="88"/>
        <v>0</v>
      </c>
      <c r="V885" s="13">
        <f t="shared" si="89"/>
        <v>0</v>
      </c>
    </row>
    <row r="886" spans="1:22">
      <c r="A886" s="1">
        <v>885</v>
      </c>
      <c r="B886" s="139"/>
      <c r="C886" s="119"/>
      <c r="D886" s="120"/>
      <c r="E886" s="138"/>
      <c r="F886" s="114"/>
      <c r="G886" s="135"/>
      <c r="H886" s="122"/>
      <c r="I886" s="138"/>
      <c r="J886" s="1">
        <f t="shared" si="84"/>
        <v>0</v>
      </c>
      <c r="K886" s="8">
        <f t="shared" si="85"/>
        <v>0</v>
      </c>
      <c r="L886" s="8">
        <f t="shared" si="86"/>
        <v>0</v>
      </c>
      <c r="M886" s="7"/>
      <c r="N886" s="6">
        <f t="shared" si="87"/>
        <v>0</v>
      </c>
      <c r="U886" s="13">
        <f t="shared" si="88"/>
        <v>0</v>
      </c>
      <c r="V886" s="13">
        <f t="shared" si="89"/>
        <v>0</v>
      </c>
    </row>
    <row r="887" spans="1:22">
      <c r="A887" s="1">
        <v>886</v>
      </c>
      <c r="B887" s="139"/>
      <c r="C887" s="119"/>
      <c r="D887" s="120"/>
      <c r="E887" s="138"/>
      <c r="F887" s="114"/>
      <c r="G887" s="135"/>
      <c r="H887" s="122"/>
      <c r="I887" s="138"/>
      <c r="J887" s="1">
        <f t="shared" si="84"/>
        <v>0</v>
      </c>
      <c r="K887" s="8">
        <f t="shared" si="85"/>
        <v>0</v>
      </c>
      <c r="L887" s="8">
        <f t="shared" si="86"/>
        <v>0</v>
      </c>
      <c r="M887" s="7"/>
      <c r="N887" s="6">
        <f t="shared" si="87"/>
        <v>0</v>
      </c>
      <c r="U887" s="13">
        <f t="shared" si="88"/>
        <v>0</v>
      </c>
      <c r="V887" s="13">
        <f t="shared" si="89"/>
        <v>0</v>
      </c>
    </row>
    <row r="888" spans="1:22" ht="15" customHeight="1">
      <c r="A888" s="1">
        <v>887</v>
      </c>
      <c r="B888" s="139"/>
      <c r="C888" s="119"/>
      <c r="D888" s="120"/>
      <c r="E888" s="138"/>
      <c r="F888" s="114"/>
      <c r="G888" s="135"/>
      <c r="H888" s="122"/>
      <c r="I888" s="138"/>
      <c r="J888" s="1">
        <f t="shared" si="84"/>
        <v>0</v>
      </c>
      <c r="K888" s="8">
        <f t="shared" si="85"/>
        <v>0</v>
      </c>
      <c r="L888" s="8">
        <f t="shared" si="86"/>
        <v>0</v>
      </c>
      <c r="M888" s="7"/>
      <c r="N888" s="6">
        <f t="shared" si="87"/>
        <v>0</v>
      </c>
      <c r="U888" s="13">
        <f t="shared" si="88"/>
        <v>0</v>
      </c>
      <c r="V888" s="13">
        <f t="shared" si="89"/>
        <v>0</v>
      </c>
    </row>
    <row r="889" spans="1:22">
      <c r="A889" s="1">
        <v>888</v>
      </c>
      <c r="B889" s="139"/>
      <c r="C889" s="119"/>
      <c r="D889" s="120"/>
      <c r="E889" s="138"/>
      <c r="F889" s="114"/>
      <c r="G889" s="135"/>
      <c r="H889" s="122"/>
      <c r="I889" s="138"/>
      <c r="J889" s="1">
        <f t="shared" si="84"/>
        <v>0</v>
      </c>
      <c r="K889" s="8">
        <f t="shared" si="85"/>
        <v>0</v>
      </c>
      <c r="L889" s="8">
        <f t="shared" si="86"/>
        <v>0</v>
      </c>
      <c r="M889" s="7"/>
      <c r="N889" s="6">
        <f t="shared" si="87"/>
        <v>0</v>
      </c>
      <c r="U889" s="13">
        <f t="shared" si="88"/>
        <v>0</v>
      </c>
      <c r="V889" s="13">
        <f t="shared" si="89"/>
        <v>0</v>
      </c>
    </row>
    <row r="890" spans="1:22">
      <c r="A890" s="1">
        <v>889</v>
      </c>
      <c r="B890" s="139"/>
      <c r="C890" s="119"/>
      <c r="D890" s="120"/>
      <c r="E890" s="138"/>
      <c r="F890" s="114"/>
      <c r="G890" s="135"/>
      <c r="H890" s="122"/>
      <c r="I890" s="138"/>
      <c r="J890" s="1">
        <f t="shared" si="84"/>
        <v>0</v>
      </c>
      <c r="K890" s="8">
        <f t="shared" si="85"/>
        <v>0</v>
      </c>
      <c r="L890" s="8">
        <f t="shared" si="86"/>
        <v>0</v>
      </c>
      <c r="M890" s="7"/>
      <c r="N890" s="6">
        <f t="shared" si="87"/>
        <v>0</v>
      </c>
      <c r="U890" s="13">
        <f t="shared" si="88"/>
        <v>0</v>
      </c>
      <c r="V890" s="13">
        <f t="shared" si="89"/>
        <v>0</v>
      </c>
    </row>
    <row r="891" spans="1:22">
      <c r="A891" s="1">
        <v>890</v>
      </c>
      <c r="B891" s="139"/>
      <c r="C891" s="119"/>
      <c r="D891" s="120"/>
      <c r="E891" s="138"/>
      <c r="F891" s="114"/>
      <c r="G891" s="135"/>
      <c r="H891" s="122"/>
      <c r="I891" s="138"/>
      <c r="J891" s="1">
        <f t="shared" si="84"/>
        <v>0</v>
      </c>
      <c r="K891" s="8">
        <f t="shared" si="85"/>
        <v>0</v>
      </c>
      <c r="L891" s="8">
        <f t="shared" si="86"/>
        <v>0</v>
      </c>
      <c r="M891" s="7"/>
      <c r="N891" s="6">
        <f t="shared" si="87"/>
        <v>0</v>
      </c>
      <c r="U891" s="13">
        <f t="shared" si="88"/>
        <v>0</v>
      </c>
      <c r="V891" s="13">
        <f t="shared" si="89"/>
        <v>0</v>
      </c>
    </row>
    <row r="892" spans="1:22">
      <c r="A892" s="1">
        <v>891</v>
      </c>
      <c r="B892" s="139"/>
      <c r="C892" s="119"/>
      <c r="D892" s="120"/>
      <c r="E892" s="138"/>
      <c r="F892" s="114"/>
      <c r="G892" s="135"/>
      <c r="H892" s="122"/>
      <c r="I892" s="138"/>
      <c r="J892" s="1">
        <f t="shared" si="84"/>
        <v>0</v>
      </c>
      <c r="K892" s="8">
        <f t="shared" si="85"/>
        <v>0</v>
      </c>
      <c r="L892" s="8">
        <f t="shared" si="86"/>
        <v>0</v>
      </c>
      <c r="M892" s="7"/>
      <c r="N892" s="6">
        <f t="shared" si="87"/>
        <v>0</v>
      </c>
      <c r="U892" s="13">
        <f t="shared" si="88"/>
        <v>0</v>
      </c>
      <c r="V892" s="13">
        <f t="shared" si="89"/>
        <v>0</v>
      </c>
    </row>
    <row r="893" spans="1:22">
      <c r="A893" s="1">
        <v>892</v>
      </c>
      <c r="B893" s="139"/>
      <c r="C893" s="119"/>
      <c r="D893" s="120"/>
      <c r="E893" s="138"/>
      <c r="F893" s="114"/>
      <c r="G893" s="135"/>
      <c r="H893" s="122"/>
      <c r="I893" s="138"/>
      <c r="J893" s="1">
        <f t="shared" si="84"/>
        <v>0</v>
      </c>
      <c r="K893" s="8">
        <f t="shared" si="85"/>
        <v>0</v>
      </c>
      <c r="L893" s="8">
        <f t="shared" si="86"/>
        <v>0</v>
      </c>
      <c r="M893" s="7"/>
      <c r="N893" s="6">
        <f t="shared" si="87"/>
        <v>0</v>
      </c>
      <c r="U893" s="13">
        <f t="shared" si="88"/>
        <v>0</v>
      </c>
      <c r="V893" s="13">
        <f t="shared" si="89"/>
        <v>0</v>
      </c>
    </row>
    <row r="894" spans="1:22">
      <c r="A894" s="1">
        <v>893</v>
      </c>
      <c r="B894" s="139"/>
      <c r="C894" s="119"/>
      <c r="D894" s="120"/>
      <c r="E894" s="138"/>
      <c r="F894" s="114"/>
      <c r="G894" s="135"/>
      <c r="H894" s="122"/>
      <c r="I894" s="138"/>
      <c r="J894" s="1">
        <f t="shared" si="84"/>
        <v>0</v>
      </c>
      <c r="K894" s="8">
        <f t="shared" si="85"/>
        <v>0</v>
      </c>
      <c r="L894" s="8">
        <f t="shared" si="86"/>
        <v>0</v>
      </c>
      <c r="M894" s="7"/>
      <c r="N894" s="6">
        <f t="shared" si="87"/>
        <v>0</v>
      </c>
      <c r="U894" s="13">
        <f t="shared" si="88"/>
        <v>0</v>
      </c>
      <c r="V894" s="13">
        <f t="shared" si="89"/>
        <v>0</v>
      </c>
    </row>
    <row r="895" spans="1:22">
      <c r="A895" s="1">
        <v>894</v>
      </c>
      <c r="B895" s="139"/>
      <c r="C895" s="119"/>
      <c r="D895" s="120"/>
      <c r="E895" s="138"/>
      <c r="F895" s="114"/>
      <c r="G895" s="135"/>
      <c r="H895" s="122"/>
      <c r="I895" s="138"/>
      <c r="J895" s="1">
        <f t="shared" si="84"/>
        <v>0</v>
      </c>
      <c r="K895" s="8">
        <f t="shared" si="85"/>
        <v>0</v>
      </c>
      <c r="L895" s="8">
        <f t="shared" si="86"/>
        <v>0</v>
      </c>
      <c r="M895" s="7"/>
      <c r="N895" s="6">
        <f t="shared" si="87"/>
        <v>0</v>
      </c>
      <c r="U895" s="13">
        <f t="shared" si="88"/>
        <v>0</v>
      </c>
      <c r="V895" s="13">
        <f t="shared" si="89"/>
        <v>0</v>
      </c>
    </row>
    <row r="896" spans="1:22">
      <c r="A896" s="1">
        <v>895</v>
      </c>
      <c r="B896" s="139"/>
      <c r="C896" s="119"/>
      <c r="D896" s="120"/>
      <c r="E896" s="138"/>
      <c r="F896" s="114"/>
      <c r="G896" s="135"/>
      <c r="H896" s="122"/>
      <c r="I896" s="138"/>
      <c r="J896" s="1">
        <f t="shared" si="84"/>
        <v>0</v>
      </c>
      <c r="K896" s="8">
        <f t="shared" si="85"/>
        <v>0</v>
      </c>
      <c r="L896" s="8">
        <f t="shared" si="86"/>
        <v>0</v>
      </c>
      <c r="M896" s="7"/>
      <c r="N896" s="6">
        <f t="shared" si="87"/>
        <v>0</v>
      </c>
      <c r="U896" s="13">
        <f t="shared" si="88"/>
        <v>0</v>
      </c>
      <c r="V896" s="13">
        <f t="shared" si="89"/>
        <v>0</v>
      </c>
    </row>
    <row r="897" spans="1:22" ht="15" customHeight="1">
      <c r="A897" s="1">
        <v>896</v>
      </c>
      <c r="B897" s="139"/>
      <c r="C897" s="119"/>
      <c r="D897" s="120"/>
      <c r="E897" s="138"/>
      <c r="F897" s="114"/>
      <c r="G897" s="135"/>
      <c r="H897" s="122"/>
      <c r="I897" s="138"/>
      <c r="J897" s="1">
        <f t="shared" si="84"/>
        <v>0</v>
      </c>
      <c r="K897" s="8">
        <f t="shared" si="85"/>
        <v>0</v>
      </c>
      <c r="L897" s="8">
        <f t="shared" si="86"/>
        <v>0</v>
      </c>
      <c r="M897" s="7"/>
      <c r="N897" s="6">
        <f t="shared" si="87"/>
        <v>0</v>
      </c>
      <c r="U897" s="13">
        <f t="shared" si="88"/>
        <v>0</v>
      </c>
      <c r="V897" s="13">
        <f t="shared" si="89"/>
        <v>0</v>
      </c>
    </row>
    <row r="898" spans="1:22">
      <c r="A898" s="1">
        <v>897</v>
      </c>
      <c r="B898" s="139"/>
      <c r="C898" s="119"/>
      <c r="D898" s="120"/>
      <c r="E898" s="138"/>
      <c r="F898" s="114"/>
      <c r="G898" s="135"/>
      <c r="H898" s="122"/>
      <c r="I898" s="138"/>
      <c r="J898" s="1">
        <f t="shared" si="84"/>
        <v>0</v>
      </c>
      <c r="K898" s="8">
        <f t="shared" si="85"/>
        <v>0</v>
      </c>
      <c r="L898" s="8">
        <f t="shared" si="86"/>
        <v>0</v>
      </c>
      <c r="M898" s="7"/>
      <c r="N898" s="6">
        <f t="shared" si="87"/>
        <v>0</v>
      </c>
      <c r="U898" s="13">
        <f t="shared" si="88"/>
        <v>0</v>
      </c>
      <c r="V898" s="13">
        <f t="shared" si="89"/>
        <v>0</v>
      </c>
    </row>
    <row r="899" spans="1:22">
      <c r="A899" s="1">
        <v>898</v>
      </c>
      <c r="B899" s="139"/>
      <c r="C899" s="119"/>
      <c r="D899" s="120"/>
      <c r="E899" s="138"/>
      <c r="F899" s="114"/>
      <c r="G899" s="135"/>
      <c r="H899" s="122"/>
      <c r="I899" s="138"/>
      <c r="J899" s="1">
        <f t="shared" si="84"/>
        <v>0</v>
      </c>
      <c r="K899" s="8">
        <f t="shared" si="85"/>
        <v>0</v>
      </c>
      <c r="L899" s="8">
        <f t="shared" si="86"/>
        <v>0</v>
      </c>
      <c r="M899" s="7"/>
      <c r="N899" s="6">
        <f t="shared" si="87"/>
        <v>0</v>
      </c>
      <c r="U899" s="13">
        <f t="shared" si="88"/>
        <v>0</v>
      </c>
      <c r="V899" s="13">
        <f t="shared" si="89"/>
        <v>0</v>
      </c>
    </row>
    <row r="900" spans="1:22">
      <c r="A900" s="1">
        <v>899</v>
      </c>
      <c r="B900" s="139"/>
      <c r="C900" s="119"/>
      <c r="D900" s="120"/>
      <c r="E900" s="138"/>
      <c r="F900" s="114"/>
      <c r="G900" s="135"/>
      <c r="H900" s="122"/>
      <c r="I900" s="138"/>
      <c r="J900" s="1">
        <f t="shared" si="84"/>
        <v>0</v>
      </c>
      <c r="K900" s="8">
        <f t="shared" si="85"/>
        <v>0</v>
      </c>
      <c r="L900" s="8">
        <f t="shared" si="86"/>
        <v>0</v>
      </c>
      <c r="M900" s="7"/>
      <c r="N900" s="6">
        <f t="shared" si="87"/>
        <v>0</v>
      </c>
      <c r="U900" s="13">
        <f t="shared" si="88"/>
        <v>0</v>
      </c>
      <c r="V900" s="13">
        <f t="shared" si="89"/>
        <v>0</v>
      </c>
    </row>
    <row r="901" spans="1:22">
      <c r="A901" s="1">
        <v>900</v>
      </c>
      <c r="B901" s="139"/>
      <c r="C901" s="119"/>
      <c r="D901" s="120"/>
      <c r="E901" s="138"/>
      <c r="F901" s="114"/>
      <c r="G901" s="135"/>
      <c r="H901" s="122"/>
      <c r="I901" s="138"/>
      <c r="J901" s="1">
        <f t="shared" si="84"/>
        <v>0</v>
      </c>
      <c r="K901" s="8">
        <f t="shared" si="85"/>
        <v>0</v>
      </c>
      <c r="L901" s="8">
        <f t="shared" si="86"/>
        <v>0</v>
      </c>
      <c r="M901" s="7"/>
      <c r="N901" s="6">
        <f t="shared" si="87"/>
        <v>0</v>
      </c>
      <c r="U901" s="13">
        <f t="shared" si="88"/>
        <v>0</v>
      </c>
      <c r="V901" s="13">
        <f t="shared" si="89"/>
        <v>0</v>
      </c>
    </row>
    <row r="902" spans="1:22">
      <c r="A902" s="1">
        <v>901</v>
      </c>
      <c r="B902" s="139"/>
      <c r="C902" s="119"/>
      <c r="D902" s="120"/>
      <c r="E902" s="138"/>
      <c r="F902" s="114"/>
      <c r="G902" s="135"/>
      <c r="H902" s="122"/>
      <c r="I902" s="138"/>
      <c r="J902" s="1">
        <f t="shared" si="84"/>
        <v>0</v>
      </c>
      <c r="K902" s="8">
        <f t="shared" si="85"/>
        <v>0</v>
      </c>
      <c r="L902" s="8">
        <f t="shared" si="86"/>
        <v>0</v>
      </c>
      <c r="M902" s="7"/>
      <c r="N902" s="6">
        <f t="shared" si="87"/>
        <v>0</v>
      </c>
      <c r="U902" s="13">
        <f t="shared" si="88"/>
        <v>0</v>
      </c>
      <c r="V902" s="13">
        <f t="shared" si="89"/>
        <v>0</v>
      </c>
    </row>
    <row r="903" spans="1:22">
      <c r="A903" s="1">
        <v>902</v>
      </c>
      <c r="B903" s="139"/>
      <c r="C903" s="119"/>
      <c r="D903" s="120"/>
      <c r="E903" s="138"/>
      <c r="F903" s="114"/>
      <c r="G903" s="135"/>
      <c r="H903" s="122"/>
      <c r="I903" s="138"/>
      <c r="J903" s="1">
        <f t="shared" si="84"/>
        <v>0</v>
      </c>
      <c r="K903" s="8">
        <f t="shared" si="85"/>
        <v>0</v>
      </c>
      <c r="L903" s="8">
        <f t="shared" si="86"/>
        <v>0</v>
      </c>
      <c r="M903" s="7"/>
      <c r="N903" s="6">
        <f t="shared" si="87"/>
        <v>0</v>
      </c>
      <c r="U903" s="13">
        <f t="shared" si="88"/>
        <v>0</v>
      </c>
      <c r="V903" s="13">
        <f t="shared" si="89"/>
        <v>0</v>
      </c>
    </row>
    <row r="904" spans="1:22">
      <c r="A904" s="1">
        <v>903</v>
      </c>
      <c r="B904" s="139"/>
      <c r="C904" s="119"/>
      <c r="D904" s="120"/>
      <c r="E904" s="138"/>
      <c r="F904" s="114"/>
      <c r="G904" s="135"/>
      <c r="H904" s="122"/>
      <c r="I904" s="138"/>
      <c r="J904" s="1">
        <f t="shared" si="84"/>
        <v>0</v>
      </c>
      <c r="K904" s="8">
        <f t="shared" si="85"/>
        <v>0</v>
      </c>
      <c r="L904" s="8">
        <f t="shared" si="86"/>
        <v>0</v>
      </c>
      <c r="M904" s="7"/>
      <c r="N904" s="6">
        <f t="shared" si="87"/>
        <v>0</v>
      </c>
      <c r="U904" s="13">
        <f t="shared" si="88"/>
        <v>0</v>
      </c>
      <c r="V904" s="13">
        <f t="shared" si="89"/>
        <v>0</v>
      </c>
    </row>
    <row r="905" spans="1:22">
      <c r="A905" s="1">
        <v>904</v>
      </c>
      <c r="B905" s="139"/>
      <c r="C905" s="119"/>
      <c r="D905" s="120"/>
      <c r="E905" s="138"/>
      <c r="F905" s="114"/>
      <c r="G905" s="135"/>
      <c r="H905" s="122"/>
      <c r="I905" s="138"/>
      <c r="J905" s="1">
        <f t="shared" si="84"/>
        <v>0</v>
      </c>
      <c r="K905" s="8">
        <f t="shared" si="85"/>
        <v>0</v>
      </c>
      <c r="L905" s="8">
        <f t="shared" si="86"/>
        <v>0</v>
      </c>
      <c r="M905" s="7"/>
      <c r="N905" s="6">
        <f t="shared" si="87"/>
        <v>0</v>
      </c>
      <c r="U905" s="13">
        <f t="shared" si="88"/>
        <v>0</v>
      </c>
      <c r="V905" s="13">
        <f t="shared" si="89"/>
        <v>0</v>
      </c>
    </row>
    <row r="906" spans="1:22" ht="15" customHeight="1">
      <c r="A906" s="1">
        <v>905</v>
      </c>
      <c r="B906" s="139"/>
      <c r="C906" s="119"/>
      <c r="D906" s="120"/>
      <c r="E906" s="138"/>
      <c r="F906" s="114"/>
      <c r="G906" s="135"/>
      <c r="H906" s="122"/>
      <c r="I906" s="138"/>
      <c r="J906" s="1">
        <f t="shared" si="84"/>
        <v>0</v>
      </c>
      <c r="K906" s="8">
        <f t="shared" si="85"/>
        <v>0</v>
      </c>
      <c r="L906" s="8">
        <f t="shared" si="86"/>
        <v>0</v>
      </c>
      <c r="M906" s="7"/>
      <c r="N906" s="6">
        <f t="shared" si="87"/>
        <v>0</v>
      </c>
      <c r="U906" s="13">
        <f t="shared" si="88"/>
        <v>0</v>
      </c>
      <c r="V906" s="13">
        <f t="shared" si="89"/>
        <v>0</v>
      </c>
    </row>
    <row r="907" spans="1:22">
      <c r="A907" s="1">
        <v>906</v>
      </c>
      <c r="B907" s="139"/>
      <c r="C907" s="119"/>
      <c r="D907" s="120"/>
      <c r="E907" s="138"/>
      <c r="F907" s="114"/>
      <c r="G907" s="135"/>
      <c r="H907" s="122"/>
      <c r="I907" s="138"/>
      <c r="J907" s="1">
        <f t="shared" si="84"/>
        <v>0</v>
      </c>
      <c r="K907" s="8">
        <f t="shared" si="85"/>
        <v>0</v>
      </c>
      <c r="L907" s="8">
        <f t="shared" si="86"/>
        <v>0</v>
      </c>
      <c r="M907" s="7"/>
      <c r="N907" s="6">
        <f t="shared" si="87"/>
        <v>0</v>
      </c>
      <c r="U907" s="13">
        <f t="shared" si="88"/>
        <v>0</v>
      </c>
      <c r="V907" s="13">
        <f t="shared" si="89"/>
        <v>0</v>
      </c>
    </row>
    <row r="908" spans="1:22">
      <c r="A908" s="1">
        <v>907</v>
      </c>
      <c r="B908" s="139"/>
      <c r="C908" s="119"/>
      <c r="D908" s="120"/>
      <c r="E908" s="138"/>
      <c r="F908" s="114"/>
      <c r="G908" s="135"/>
      <c r="H908" s="122"/>
      <c r="I908" s="138"/>
      <c r="J908" s="1">
        <f t="shared" si="84"/>
        <v>0</v>
      </c>
      <c r="K908" s="8">
        <f t="shared" si="85"/>
        <v>0</v>
      </c>
      <c r="L908" s="8">
        <f t="shared" si="86"/>
        <v>0</v>
      </c>
      <c r="M908" s="7"/>
      <c r="N908" s="6">
        <f t="shared" si="87"/>
        <v>0</v>
      </c>
      <c r="U908" s="13">
        <f t="shared" si="88"/>
        <v>0</v>
      </c>
      <c r="V908" s="13">
        <f t="shared" si="89"/>
        <v>0</v>
      </c>
    </row>
    <row r="909" spans="1:22">
      <c r="A909" s="1">
        <v>908</v>
      </c>
      <c r="B909" s="139"/>
      <c r="C909" s="119"/>
      <c r="D909" s="120"/>
      <c r="E909" s="138"/>
      <c r="F909" s="114"/>
      <c r="G909" s="135"/>
      <c r="H909" s="122"/>
      <c r="I909" s="138"/>
      <c r="J909" s="1">
        <f t="shared" si="84"/>
        <v>0</v>
      </c>
      <c r="K909" s="8">
        <f t="shared" si="85"/>
        <v>0</v>
      </c>
      <c r="L909" s="8">
        <f t="shared" si="86"/>
        <v>0</v>
      </c>
      <c r="M909" s="7"/>
      <c r="N909" s="6">
        <f t="shared" si="87"/>
        <v>0</v>
      </c>
      <c r="U909" s="13">
        <f t="shared" si="88"/>
        <v>0</v>
      </c>
      <c r="V909" s="13">
        <f t="shared" si="89"/>
        <v>0</v>
      </c>
    </row>
    <row r="910" spans="1:22">
      <c r="A910" s="1">
        <v>909</v>
      </c>
      <c r="B910" s="139"/>
      <c r="C910" s="119"/>
      <c r="D910" s="120"/>
      <c r="E910" s="138"/>
      <c r="F910" s="114"/>
      <c r="G910" s="135"/>
      <c r="H910" s="122"/>
      <c r="I910" s="138"/>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9"/>
      <c r="C911" s="119"/>
      <c r="D911" s="120"/>
      <c r="E911" s="138"/>
      <c r="F911" s="114"/>
      <c r="G911" s="135"/>
      <c r="H911" s="122"/>
      <c r="I911" s="138"/>
      <c r="J911" s="1">
        <f t="shared" si="90"/>
        <v>0</v>
      </c>
      <c r="K911" s="8">
        <f t="shared" si="91"/>
        <v>0</v>
      </c>
      <c r="L911" s="8">
        <f t="shared" si="92"/>
        <v>0</v>
      </c>
      <c r="M911" s="7"/>
      <c r="N911" s="6">
        <f t="shared" si="93"/>
        <v>0</v>
      </c>
      <c r="U911" s="13">
        <f t="shared" si="94"/>
        <v>0</v>
      </c>
      <c r="V911" s="13">
        <f t="shared" si="95"/>
        <v>0</v>
      </c>
    </row>
    <row r="912" spans="1:22">
      <c r="A912" s="1">
        <v>911</v>
      </c>
      <c r="B912" s="139"/>
      <c r="C912" s="119"/>
      <c r="D912" s="120"/>
      <c r="E912" s="138"/>
      <c r="F912" s="114"/>
      <c r="G912" s="135"/>
      <c r="H912" s="122"/>
      <c r="I912" s="138"/>
      <c r="J912" s="1">
        <f t="shared" si="90"/>
        <v>0</v>
      </c>
      <c r="K912" s="8">
        <f t="shared" si="91"/>
        <v>0</v>
      </c>
      <c r="L912" s="8">
        <f t="shared" si="92"/>
        <v>0</v>
      </c>
      <c r="M912" s="7"/>
      <c r="N912" s="6">
        <f t="shared" si="93"/>
        <v>0</v>
      </c>
      <c r="U912" s="13">
        <f t="shared" si="94"/>
        <v>0</v>
      </c>
      <c r="V912" s="13">
        <f t="shared" si="95"/>
        <v>0</v>
      </c>
    </row>
    <row r="913" spans="1:22">
      <c r="A913" s="1">
        <v>912</v>
      </c>
      <c r="B913" s="139"/>
      <c r="C913" s="119"/>
      <c r="D913" s="120"/>
      <c r="E913" s="138"/>
      <c r="F913" s="114"/>
      <c r="G913" s="135"/>
      <c r="H913" s="122"/>
      <c r="I913" s="138"/>
      <c r="J913" s="1">
        <f t="shared" si="90"/>
        <v>0</v>
      </c>
      <c r="K913" s="8">
        <f t="shared" si="91"/>
        <v>0</v>
      </c>
      <c r="L913" s="8">
        <f t="shared" si="92"/>
        <v>0</v>
      </c>
      <c r="M913" s="7"/>
      <c r="N913" s="6">
        <f t="shared" si="93"/>
        <v>0</v>
      </c>
      <c r="U913" s="13">
        <f t="shared" si="94"/>
        <v>0</v>
      </c>
      <c r="V913" s="13">
        <f t="shared" si="95"/>
        <v>0</v>
      </c>
    </row>
    <row r="914" spans="1:22">
      <c r="A914" s="1">
        <v>913</v>
      </c>
      <c r="B914" s="139"/>
      <c r="C914" s="119"/>
      <c r="D914" s="120"/>
      <c r="E914" s="138"/>
      <c r="F914" s="114"/>
      <c r="G914" s="135"/>
      <c r="H914" s="122"/>
      <c r="I914" s="138"/>
      <c r="J914" s="1">
        <f t="shared" si="90"/>
        <v>0</v>
      </c>
      <c r="K914" s="8">
        <f t="shared" si="91"/>
        <v>0</v>
      </c>
      <c r="L914" s="8">
        <f t="shared" si="92"/>
        <v>0</v>
      </c>
      <c r="M914" s="7"/>
      <c r="N914" s="6">
        <f t="shared" si="93"/>
        <v>0</v>
      </c>
      <c r="U914" s="13">
        <f t="shared" si="94"/>
        <v>0</v>
      </c>
      <c r="V914" s="13">
        <f t="shared" si="95"/>
        <v>0</v>
      </c>
    </row>
    <row r="915" spans="1:22" ht="15" customHeight="1">
      <c r="A915" s="1">
        <v>914</v>
      </c>
      <c r="B915" s="139"/>
      <c r="C915" s="119"/>
      <c r="D915" s="120"/>
      <c r="E915" s="138"/>
      <c r="F915" s="114"/>
      <c r="G915" s="135"/>
      <c r="H915" s="122"/>
      <c r="I915" s="138"/>
      <c r="J915" s="1">
        <f t="shared" si="90"/>
        <v>0</v>
      </c>
      <c r="K915" s="8">
        <f t="shared" si="91"/>
        <v>0</v>
      </c>
      <c r="L915" s="8">
        <f t="shared" si="92"/>
        <v>0</v>
      </c>
      <c r="M915" s="7"/>
      <c r="N915" s="6">
        <f t="shared" si="93"/>
        <v>0</v>
      </c>
      <c r="U915" s="13">
        <f t="shared" si="94"/>
        <v>0</v>
      </c>
      <c r="V915" s="13">
        <f t="shared" si="95"/>
        <v>0</v>
      </c>
    </row>
    <row r="916" spans="1:22">
      <c r="A916" s="1">
        <v>915</v>
      </c>
      <c r="B916" s="139"/>
      <c r="C916" s="119"/>
      <c r="D916" s="120"/>
      <c r="E916" s="138"/>
      <c r="F916" s="114"/>
      <c r="G916" s="135"/>
      <c r="H916" s="122"/>
      <c r="I916" s="138"/>
      <c r="J916" s="1">
        <f t="shared" si="90"/>
        <v>0</v>
      </c>
      <c r="K916" s="8">
        <f t="shared" si="91"/>
        <v>0</v>
      </c>
      <c r="L916" s="8">
        <f t="shared" si="92"/>
        <v>0</v>
      </c>
      <c r="M916" s="7"/>
      <c r="N916" s="6">
        <f t="shared" si="93"/>
        <v>0</v>
      </c>
      <c r="U916" s="13">
        <f t="shared" si="94"/>
        <v>0</v>
      </c>
      <c r="V916" s="13">
        <f t="shared" si="95"/>
        <v>0</v>
      </c>
    </row>
    <row r="917" spans="1:22">
      <c r="A917" s="1">
        <v>916</v>
      </c>
      <c r="B917" s="139"/>
      <c r="C917" s="119"/>
      <c r="D917" s="120"/>
      <c r="E917" s="138"/>
      <c r="F917" s="114"/>
      <c r="G917" s="135"/>
      <c r="H917" s="122"/>
      <c r="I917" s="138"/>
      <c r="J917" s="1">
        <f t="shared" si="90"/>
        <v>0</v>
      </c>
      <c r="K917" s="8">
        <f t="shared" si="91"/>
        <v>0</v>
      </c>
      <c r="L917" s="8">
        <f t="shared" si="92"/>
        <v>0</v>
      </c>
      <c r="M917" s="7"/>
      <c r="N917" s="6">
        <f t="shared" si="93"/>
        <v>0</v>
      </c>
      <c r="U917" s="13">
        <f t="shared" si="94"/>
        <v>0</v>
      </c>
      <c r="V917" s="13">
        <f t="shared" si="95"/>
        <v>0</v>
      </c>
    </row>
    <row r="918" spans="1:22">
      <c r="A918" s="1">
        <v>917</v>
      </c>
      <c r="B918" s="139"/>
      <c r="C918" s="119"/>
      <c r="D918" s="120"/>
      <c r="E918" s="138"/>
      <c r="F918" s="114"/>
      <c r="G918" s="135"/>
      <c r="H918" s="122"/>
      <c r="I918" s="138"/>
      <c r="J918" s="1">
        <f t="shared" si="90"/>
        <v>0</v>
      </c>
      <c r="K918" s="8">
        <f t="shared" si="91"/>
        <v>0</v>
      </c>
      <c r="L918" s="8">
        <f t="shared" si="92"/>
        <v>0</v>
      </c>
      <c r="M918" s="7"/>
      <c r="N918" s="6">
        <f t="shared" si="93"/>
        <v>0</v>
      </c>
      <c r="U918" s="13">
        <f t="shared" si="94"/>
        <v>0</v>
      </c>
      <c r="V918" s="13">
        <f t="shared" si="95"/>
        <v>0</v>
      </c>
    </row>
    <row r="919" spans="1:22">
      <c r="A919" s="1">
        <v>918</v>
      </c>
      <c r="B919" s="139"/>
      <c r="C919" s="119"/>
      <c r="D919" s="120"/>
      <c r="E919" s="138"/>
      <c r="F919" s="114"/>
      <c r="G919" s="135"/>
      <c r="H919" s="122"/>
      <c r="I919" s="138"/>
      <c r="J919" s="1">
        <f t="shared" si="90"/>
        <v>0</v>
      </c>
      <c r="K919" s="8">
        <f t="shared" si="91"/>
        <v>0</v>
      </c>
      <c r="L919" s="8">
        <f t="shared" si="92"/>
        <v>0</v>
      </c>
      <c r="M919" s="7"/>
      <c r="N919" s="6">
        <f t="shared" si="93"/>
        <v>0</v>
      </c>
      <c r="U919" s="13">
        <f t="shared" si="94"/>
        <v>0</v>
      </c>
      <c r="V919" s="13">
        <f t="shared" si="95"/>
        <v>0</v>
      </c>
    </row>
    <row r="920" spans="1:22">
      <c r="A920" s="1">
        <v>919</v>
      </c>
      <c r="B920" s="139"/>
      <c r="C920" s="119"/>
      <c r="D920" s="120"/>
      <c r="E920" s="138"/>
      <c r="F920" s="114"/>
      <c r="G920" s="135"/>
      <c r="H920" s="122"/>
      <c r="I920" s="138"/>
      <c r="J920" s="1">
        <f t="shared" si="90"/>
        <v>0</v>
      </c>
      <c r="K920" s="8">
        <f t="shared" si="91"/>
        <v>0</v>
      </c>
      <c r="L920" s="8">
        <f t="shared" si="92"/>
        <v>0</v>
      </c>
      <c r="M920" s="7"/>
      <c r="N920" s="6">
        <f t="shared" si="93"/>
        <v>0</v>
      </c>
      <c r="U920" s="13">
        <f t="shared" si="94"/>
        <v>0</v>
      </c>
      <c r="V920" s="13">
        <f t="shared" si="95"/>
        <v>0</v>
      </c>
    </row>
    <row r="921" spans="1:22">
      <c r="A921" s="1">
        <v>920</v>
      </c>
      <c r="B921" s="139"/>
      <c r="C921" s="119"/>
      <c r="D921" s="120"/>
      <c r="E921" s="138"/>
      <c r="F921" s="114"/>
      <c r="G921" s="135"/>
      <c r="H921" s="122"/>
      <c r="I921" s="138"/>
      <c r="J921" s="1">
        <f t="shared" si="90"/>
        <v>0</v>
      </c>
      <c r="K921" s="8">
        <f t="shared" si="91"/>
        <v>0</v>
      </c>
      <c r="L921" s="8">
        <f t="shared" si="92"/>
        <v>0</v>
      </c>
      <c r="M921" s="7"/>
      <c r="N921" s="6">
        <f t="shared" si="93"/>
        <v>0</v>
      </c>
      <c r="U921" s="13">
        <f t="shared" si="94"/>
        <v>0</v>
      </c>
      <c r="V921" s="13">
        <f t="shared" si="95"/>
        <v>0</v>
      </c>
    </row>
    <row r="922" spans="1:22">
      <c r="A922" s="1">
        <v>921</v>
      </c>
      <c r="B922" s="139"/>
      <c r="C922" s="119"/>
      <c r="D922" s="120"/>
      <c r="E922" s="138"/>
      <c r="F922" s="114"/>
      <c r="G922" s="135"/>
      <c r="H922" s="122"/>
      <c r="I922" s="138"/>
      <c r="J922" s="1">
        <f t="shared" si="90"/>
        <v>0</v>
      </c>
      <c r="K922" s="8">
        <f t="shared" si="91"/>
        <v>0</v>
      </c>
      <c r="L922" s="8">
        <f t="shared" si="92"/>
        <v>0</v>
      </c>
      <c r="M922" s="7"/>
      <c r="N922" s="6">
        <f t="shared" si="93"/>
        <v>0</v>
      </c>
      <c r="U922" s="13">
        <f t="shared" si="94"/>
        <v>0</v>
      </c>
      <c r="V922" s="13">
        <f t="shared" si="95"/>
        <v>0</v>
      </c>
    </row>
    <row r="923" spans="1:22">
      <c r="A923" s="1">
        <v>922</v>
      </c>
      <c r="B923" s="139"/>
      <c r="C923" s="119"/>
      <c r="D923" s="120"/>
      <c r="E923" s="138"/>
      <c r="F923" s="114"/>
      <c r="G923" s="135"/>
      <c r="H923" s="122"/>
      <c r="I923" s="138"/>
      <c r="J923" s="1">
        <f t="shared" si="90"/>
        <v>0</v>
      </c>
      <c r="K923" s="8">
        <f t="shared" si="91"/>
        <v>0</v>
      </c>
      <c r="L923" s="8">
        <f t="shared" si="92"/>
        <v>0</v>
      </c>
      <c r="M923" s="7"/>
      <c r="N923" s="6">
        <f t="shared" si="93"/>
        <v>0</v>
      </c>
      <c r="U923" s="13">
        <f t="shared" si="94"/>
        <v>0</v>
      </c>
      <c r="V923" s="13">
        <f t="shared" si="95"/>
        <v>0</v>
      </c>
    </row>
    <row r="924" spans="1:22" ht="15" customHeight="1">
      <c r="A924" s="1">
        <v>923</v>
      </c>
      <c r="B924" s="139"/>
      <c r="C924" s="119"/>
      <c r="D924" s="120"/>
      <c r="E924" s="138"/>
      <c r="F924" s="114"/>
      <c r="G924" s="135"/>
      <c r="H924" s="122"/>
      <c r="I924" s="138"/>
      <c r="J924" s="1">
        <f t="shared" si="90"/>
        <v>0</v>
      </c>
      <c r="K924" s="8">
        <f t="shared" si="91"/>
        <v>0</v>
      </c>
      <c r="L924" s="8">
        <f t="shared" si="92"/>
        <v>0</v>
      </c>
      <c r="M924" s="7"/>
      <c r="N924" s="6">
        <f t="shared" si="93"/>
        <v>0</v>
      </c>
      <c r="U924" s="13">
        <f t="shared" si="94"/>
        <v>0</v>
      </c>
      <c r="V924" s="13">
        <f t="shared" si="95"/>
        <v>0</v>
      </c>
    </row>
    <row r="925" spans="1:22">
      <c r="A925" s="1">
        <v>924</v>
      </c>
      <c r="B925" s="139"/>
      <c r="C925" s="119"/>
      <c r="D925" s="120"/>
      <c r="E925" s="138"/>
      <c r="F925" s="114"/>
      <c r="G925" s="135"/>
      <c r="H925" s="122"/>
      <c r="I925" s="138"/>
      <c r="J925" s="1">
        <f t="shared" si="90"/>
        <v>0</v>
      </c>
      <c r="K925" s="8">
        <f t="shared" si="91"/>
        <v>0</v>
      </c>
      <c r="L925" s="8">
        <f t="shared" si="92"/>
        <v>0</v>
      </c>
      <c r="M925" s="7"/>
      <c r="N925" s="6">
        <f t="shared" si="93"/>
        <v>0</v>
      </c>
      <c r="U925" s="13">
        <f t="shared" si="94"/>
        <v>0</v>
      </c>
      <c r="V925" s="13">
        <f t="shared" si="95"/>
        <v>0</v>
      </c>
    </row>
    <row r="926" spans="1:22">
      <c r="A926" s="1">
        <v>925</v>
      </c>
      <c r="B926" s="139"/>
      <c r="C926" s="119"/>
      <c r="D926" s="120"/>
      <c r="E926" s="138"/>
      <c r="F926" s="114"/>
      <c r="G926" s="135"/>
      <c r="H926" s="122"/>
      <c r="I926" s="138"/>
      <c r="J926" s="1">
        <f t="shared" si="90"/>
        <v>0</v>
      </c>
      <c r="K926" s="8">
        <f t="shared" si="91"/>
        <v>0</v>
      </c>
      <c r="L926" s="8">
        <f t="shared" si="92"/>
        <v>0</v>
      </c>
      <c r="M926" s="7"/>
      <c r="N926" s="6">
        <f t="shared" si="93"/>
        <v>0</v>
      </c>
      <c r="U926" s="13">
        <f t="shared" si="94"/>
        <v>0</v>
      </c>
      <c r="V926" s="13">
        <f t="shared" si="95"/>
        <v>0</v>
      </c>
    </row>
    <row r="927" spans="1:22">
      <c r="A927" s="1">
        <v>926</v>
      </c>
      <c r="B927" s="139"/>
      <c r="C927" s="119"/>
      <c r="D927" s="120"/>
      <c r="E927" s="138"/>
      <c r="F927" s="114"/>
      <c r="G927" s="135"/>
      <c r="H927" s="122"/>
      <c r="I927" s="138"/>
      <c r="J927" s="1">
        <f t="shared" si="90"/>
        <v>0</v>
      </c>
      <c r="K927" s="8">
        <f t="shared" si="91"/>
        <v>0</v>
      </c>
      <c r="L927" s="8">
        <f t="shared" si="92"/>
        <v>0</v>
      </c>
      <c r="M927" s="7"/>
      <c r="N927" s="6">
        <f t="shared" si="93"/>
        <v>0</v>
      </c>
      <c r="U927" s="13">
        <f t="shared" si="94"/>
        <v>0</v>
      </c>
      <c r="V927" s="13">
        <f t="shared" si="95"/>
        <v>0</v>
      </c>
    </row>
    <row r="928" spans="1:22">
      <c r="A928" s="1">
        <v>927</v>
      </c>
      <c r="B928" s="139"/>
      <c r="C928" s="119"/>
      <c r="D928" s="120"/>
      <c r="E928" s="138"/>
      <c r="F928" s="114"/>
      <c r="G928" s="135"/>
      <c r="H928" s="122"/>
      <c r="I928" s="138"/>
      <c r="J928" s="1">
        <f t="shared" si="90"/>
        <v>0</v>
      </c>
      <c r="K928" s="8">
        <f t="shared" si="91"/>
        <v>0</v>
      </c>
      <c r="L928" s="8">
        <f t="shared" si="92"/>
        <v>0</v>
      </c>
      <c r="M928" s="7"/>
      <c r="N928" s="6">
        <f t="shared" si="93"/>
        <v>0</v>
      </c>
      <c r="U928" s="13">
        <f t="shared" si="94"/>
        <v>0</v>
      </c>
      <c r="V928" s="13">
        <f t="shared" si="95"/>
        <v>0</v>
      </c>
    </row>
    <row r="929" spans="1:22">
      <c r="A929" s="1">
        <v>928</v>
      </c>
      <c r="B929" s="139"/>
      <c r="C929" s="119"/>
      <c r="D929" s="120"/>
      <c r="E929" s="138"/>
      <c r="F929" s="114"/>
      <c r="G929" s="135"/>
      <c r="H929" s="122"/>
      <c r="I929" s="138"/>
      <c r="J929" s="1">
        <f t="shared" si="90"/>
        <v>0</v>
      </c>
      <c r="K929" s="8">
        <f t="shared" si="91"/>
        <v>0</v>
      </c>
      <c r="L929" s="8">
        <f t="shared" si="92"/>
        <v>0</v>
      </c>
      <c r="M929" s="7"/>
      <c r="N929" s="6">
        <f t="shared" si="93"/>
        <v>0</v>
      </c>
      <c r="U929" s="13">
        <f t="shared" si="94"/>
        <v>0</v>
      </c>
      <c r="V929" s="13">
        <f t="shared" si="95"/>
        <v>0</v>
      </c>
    </row>
    <row r="930" spans="1:22">
      <c r="A930" s="1">
        <v>929</v>
      </c>
      <c r="B930" s="139"/>
      <c r="C930" s="119"/>
      <c r="D930" s="120"/>
      <c r="E930" s="138"/>
      <c r="F930" s="114"/>
      <c r="G930" s="135"/>
      <c r="H930" s="122"/>
      <c r="I930" s="138"/>
      <c r="J930" s="1">
        <f t="shared" si="90"/>
        <v>0</v>
      </c>
      <c r="K930" s="8">
        <f t="shared" si="91"/>
        <v>0</v>
      </c>
      <c r="L930" s="8">
        <f t="shared" si="92"/>
        <v>0</v>
      </c>
      <c r="M930" s="7"/>
      <c r="N930" s="6">
        <f t="shared" si="93"/>
        <v>0</v>
      </c>
      <c r="U930" s="13">
        <f t="shared" si="94"/>
        <v>0</v>
      </c>
      <c r="V930" s="13">
        <f t="shared" si="95"/>
        <v>0</v>
      </c>
    </row>
    <row r="931" spans="1:22">
      <c r="A931" s="1">
        <v>930</v>
      </c>
      <c r="B931" s="139"/>
      <c r="C931" s="119"/>
      <c r="D931" s="120"/>
      <c r="E931" s="138"/>
      <c r="F931" s="114"/>
      <c r="G931" s="135"/>
      <c r="H931" s="122"/>
      <c r="I931" s="138"/>
      <c r="J931" s="1">
        <f t="shared" si="90"/>
        <v>0</v>
      </c>
      <c r="K931" s="8">
        <f t="shared" si="91"/>
        <v>0</v>
      </c>
      <c r="L931" s="8">
        <f t="shared" si="92"/>
        <v>0</v>
      </c>
      <c r="M931" s="7"/>
      <c r="N931" s="6">
        <f t="shared" si="93"/>
        <v>0</v>
      </c>
      <c r="U931" s="13">
        <f t="shared" si="94"/>
        <v>0</v>
      </c>
      <c r="V931" s="13">
        <f t="shared" si="95"/>
        <v>0</v>
      </c>
    </row>
    <row r="932" spans="1:22">
      <c r="A932" s="1">
        <v>931</v>
      </c>
      <c r="B932" s="139"/>
      <c r="C932" s="119"/>
      <c r="D932" s="120"/>
      <c r="E932" s="138"/>
      <c r="F932" s="114"/>
      <c r="G932" s="135"/>
      <c r="H932" s="122"/>
      <c r="I932" s="138"/>
      <c r="J932" s="1">
        <f t="shared" si="90"/>
        <v>0</v>
      </c>
      <c r="K932" s="8">
        <f t="shared" si="91"/>
        <v>0</v>
      </c>
      <c r="L932" s="8">
        <f t="shared" si="92"/>
        <v>0</v>
      </c>
      <c r="M932" s="7"/>
      <c r="N932" s="6">
        <f t="shared" si="93"/>
        <v>0</v>
      </c>
      <c r="U932" s="13">
        <f t="shared" si="94"/>
        <v>0</v>
      </c>
      <c r="V932" s="13">
        <f t="shared" si="95"/>
        <v>0</v>
      </c>
    </row>
    <row r="933" spans="1:22" ht="15" customHeight="1">
      <c r="A933" s="1">
        <v>932</v>
      </c>
      <c r="B933" s="139"/>
      <c r="C933" s="119"/>
      <c r="D933" s="120"/>
      <c r="E933" s="138"/>
      <c r="F933" s="114"/>
      <c r="G933" s="135"/>
      <c r="H933" s="122"/>
      <c r="I933" s="138"/>
      <c r="J933" s="1">
        <f t="shared" si="90"/>
        <v>0</v>
      </c>
      <c r="K933" s="8">
        <f t="shared" si="91"/>
        <v>0</v>
      </c>
      <c r="L933" s="8">
        <f t="shared" si="92"/>
        <v>0</v>
      </c>
      <c r="M933" s="7"/>
      <c r="N933" s="6">
        <f t="shared" si="93"/>
        <v>0</v>
      </c>
      <c r="U933" s="13">
        <f t="shared" si="94"/>
        <v>0</v>
      </c>
      <c r="V933" s="13">
        <f t="shared" si="95"/>
        <v>0</v>
      </c>
    </row>
    <row r="934" spans="1:22">
      <c r="A934" s="1">
        <v>933</v>
      </c>
      <c r="B934" s="139"/>
      <c r="C934" s="119"/>
      <c r="D934" s="120"/>
      <c r="E934" s="138"/>
      <c r="F934" s="114"/>
      <c r="G934" s="135"/>
      <c r="H934" s="122"/>
      <c r="I934" s="138"/>
      <c r="J934" s="1">
        <f t="shared" si="90"/>
        <v>0</v>
      </c>
      <c r="K934" s="8">
        <f t="shared" si="91"/>
        <v>0</v>
      </c>
      <c r="L934" s="8">
        <f t="shared" si="92"/>
        <v>0</v>
      </c>
      <c r="M934" s="7"/>
      <c r="N934" s="6">
        <f t="shared" si="93"/>
        <v>0</v>
      </c>
      <c r="U934" s="13">
        <f t="shared" si="94"/>
        <v>0</v>
      </c>
      <c r="V934" s="13">
        <f t="shared" si="95"/>
        <v>0</v>
      </c>
    </row>
    <row r="935" spans="1:22">
      <c r="A935" s="1">
        <v>934</v>
      </c>
      <c r="B935" s="139"/>
      <c r="C935" s="119"/>
      <c r="D935" s="120"/>
      <c r="E935" s="138"/>
      <c r="F935" s="114"/>
      <c r="G935" s="135"/>
      <c r="H935" s="122"/>
      <c r="I935" s="138"/>
      <c r="J935" s="1">
        <f t="shared" si="90"/>
        <v>0</v>
      </c>
      <c r="K935" s="8">
        <f t="shared" si="91"/>
        <v>0</v>
      </c>
      <c r="L935" s="8">
        <f t="shared" si="92"/>
        <v>0</v>
      </c>
      <c r="M935" s="7"/>
      <c r="N935" s="6">
        <f t="shared" si="93"/>
        <v>0</v>
      </c>
      <c r="U935" s="13">
        <f t="shared" si="94"/>
        <v>0</v>
      </c>
      <c r="V935" s="13">
        <f t="shared" si="95"/>
        <v>0</v>
      </c>
    </row>
    <row r="936" spans="1:22">
      <c r="A936" s="1">
        <v>935</v>
      </c>
      <c r="B936" s="139"/>
      <c r="C936" s="119"/>
      <c r="D936" s="120"/>
      <c r="E936" s="138"/>
      <c r="F936" s="114"/>
      <c r="G936" s="135"/>
      <c r="H936" s="122"/>
      <c r="I936" s="138"/>
      <c r="J936" s="1">
        <f t="shared" si="90"/>
        <v>0</v>
      </c>
      <c r="K936" s="8">
        <f t="shared" si="91"/>
        <v>0</v>
      </c>
      <c r="L936" s="8">
        <f t="shared" si="92"/>
        <v>0</v>
      </c>
      <c r="M936" s="7"/>
      <c r="N936" s="6">
        <f t="shared" si="93"/>
        <v>0</v>
      </c>
      <c r="U936" s="13">
        <f t="shared" si="94"/>
        <v>0</v>
      </c>
      <c r="V936" s="13">
        <f t="shared" si="95"/>
        <v>0</v>
      </c>
    </row>
    <row r="937" spans="1:22">
      <c r="A937" s="1">
        <v>936</v>
      </c>
      <c r="B937" s="139"/>
      <c r="C937" s="119"/>
      <c r="D937" s="120"/>
      <c r="E937" s="138"/>
      <c r="F937" s="114"/>
      <c r="G937" s="135"/>
      <c r="H937" s="122"/>
      <c r="I937" s="138"/>
      <c r="J937" s="1">
        <f t="shared" si="90"/>
        <v>0</v>
      </c>
      <c r="K937" s="8">
        <f t="shared" si="91"/>
        <v>0</v>
      </c>
      <c r="L937" s="8">
        <f t="shared" si="92"/>
        <v>0</v>
      </c>
      <c r="M937" s="7"/>
      <c r="N937" s="6">
        <f t="shared" si="93"/>
        <v>0</v>
      </c>
      <c r="U937" s="13">
        <f t="shared" si="94"/>
        <v>0</v>
      </c>
      <c r="V937" s="13">
        <f t="shared" si="95"/>
        <v>0</v>
      </c>
    </row>
    <row r="938" spans="1:22">
      <c r="A938" s="1">
        <v>937</v>
      </c>
      <c r="B938" s="139"/>
      <c r="C938" s="119"/>
      <c r="D938" s="120"/>
      <c r="E938" s="138"/>
      <c r="F938" s="114"/>
      <c r="G938" s="135"/>
      <c r="H938" s="122"/>
      <c r="I938" s="138"/>
      <c r="J938" s="1">
        <f t="shared" si="90"/>
        <v>0</v>
      </c>
      <c r="K938" s="8">
        <f t="shared" si="91"/>
        <v>0</v>
      </c>
      <c r="L938" s="8">
        <f t="shared" si="92"/>
        <v>0</v>
      </c>
      <c r="M938" s="7"/>
      <c r="N938" s="6">
        <f t="shared" si="93"/>
        <v>0</v>
      </c>
      <c r="U938" s="13">
        <f t="shared" si="94"/>
        <v>0</v>
      </c>
      <c r="V938" s="13">
        <f t="shared" si="95"/>
        <v>0</v>
      </c>
    </row>
    <row r="939" spans="1:22">
      <c r="A939" s="1">
        <v>938</v>
      </c>
      <c r="B939" s="139"/>
      <c r="C939" s="119"/>
      <c r="D939" s="120"/>
      <c r="E939" s="138"/>
      <c r="F939" s="114"/>
      <c r="G939" s="135"/>
      <c r="H939" s="122"/>
      <c r="I939" s="138"/>
      <c r="J939" s="1">
        <f t="shared" si="90"/>
        <v>0</v>
      </c>
      <c r="K939" s="8">
        <f t="shared" si="91"/>
        <v>0</v>
      </c>
      <c r="L939" s="8">
        <f t="shared" si="92"/>
        <v>0</v>
      </c>
      <c r="M939" s="7"/>
      <c r="N939" s="6">
        <f t="shared" si="93"/>
        <v>0</v>
      </c>
      <c r="U939" s="13">
        <f t="shared" si="94"/>
        <v>0</v>
      </c>
      <c r="V939" s="13">
        <f t="shared" si="95"/>
        <v>0</v>
      </c>
    </row>
    <row r="940" spans="1:22">
      <c r="A940" s="1">
        <v>939</v>
      </c>
      <c r="B940" s="139"/>
      <c r="C940" s="119"/>
      <c r="D940" s="120"/>
      <c r="E940" s="138"/>
      <c r="F940" s="114"/>
      <c r="G940" s="135"/>
      <c r="H940" s="122"/>
      <c r="I940" s="138"/>
      <c r="J940" s="1">
        <f t="shared" si="90"/>
        <v>0</v>
      </c>
      <c r="K940" s="8">
        <f t="shared" si="91"/>
        <v>0</v>
      </c>
      <c r="L940" s="8">
        <f t="shared" si="92"/>
        <v>0</v>
      </c>
      <c r="M940" s="7"/>
      <c r="N940" s="6">
        <f t="shared" si="93"/>
        <v>0</v>
      </c>
      <c r="U940" s="13">
        <f t="shared" si="94"/>
        <v>0</v>
      </c>
      <c r="V940" s="13">
        <f t="shared" si="95"/>
        <v>0</v>
      </c>
    </row>
    <row r="941" spans="1:22">
      <c r="A941" s="1">
        <v>940</v>
      </c>
      <c r="B941" s="139"/>
      <c r="C941" s="119"/>
      <c r="D941" s="120"/>
      <c r="E941" s="138"/>
      <c r="F941" s="114"/>
      <c r="G941" s="135"/>
      <c r="H941" s="122"/>
      <c r="I941" s="138"/>
      <c r="J941" s="1">
        <f t="shared" si="90"/>
        <v>0</v>
      </c>
      <c r="K941" s="8">
        <f t="shared" si="91"/>
        <v>0</v>
      </c>
      <c r="L941" s="8">
        <f t="shared" si="92"/>
        <v>0</v>
      </c>
      <c r="M941" s="7"/>
      <c r="N941" s="6">
        <f t="shared" si="93"/>
        <v>0</v>
      </c>
      <c r="U941" s="13">
        <f t="shared" si="94"/>
        <v>0</v>
      </c>
      <c r="V941" s="13">
        <f t="shared" si="95"/>
        <v>0</v>
      </c>
    </row>
    <row r="942" spans="1:22" ht="15" customHeight="1">
      <c r="A942" s="1">
        <v>941</v>
      </c>
      <c r="B942" s="139"/>
      <c r="C942" s="119"/>
      <c r="D942" s="120"/>
      <c r="E942" s="138"/>
      <c r="F942" s="114"/>
      <c r="G942" s="135"/>
      <c r="H942" s="122"/>
      <c r="I942" s="138"/>
      <c r="J942" s="1">
        <f t="shared" si="90"/>
        <v>0</v>
      </c>
      <c r="K942" s="8">
        <f t="shared" si="91"/>
        <v>0</v>
      </c>
      <c r="L942" s="8">
        <f t="shared" si="92"/>
        <v>0</v>
      </c>
      <c r="M942" s="7"/>
      <c r="N942" s="6">
        <f t="shared" si="93"/>
        <v>0</v>
      </c>
      <c r="U942" s="13">
        <f t="shared" si="94"/>
        <v>0</v>
      </c>
      <c r="V942" s="13">
        <f t="shared" si="95"/>
        <v>0</v>
      </c>
    </row>
    <row r="943" spans="1:22">
      <c r="A943" s="1">
        <v>942</v>
      </c>
      <c r="B943" s="139"/>
      <c r="C943" s="119"/>
      <c r="D943" s="120"/>
      <c r="E943" s="138"/>
      <c r="F943" s="114"/>
      <c r="G943" s="135"/>
      <c r="H943" s="122"/>
      <c r="I943" s="138"/>
      <c r="J943" s="1">
        <f t="shared" si="90"/>
        <v>0</v>
      </c>
      <c r="K943" s="8">
        <f t="shared" si="91"/>
        <v>0</v>
      </c>
      <c r="L943" s="8">
        <f t="shared" si="92"/>
        <v>0</v>
      </c>
      <c r="M943" s="7"/>
      <c r="N943" s="6">
        <f t="shared" si="93"/>
        <v>0</v>
      </c>
      <c r="U943" s="13">
        <f t="shared" si="94"/>
        <v>0</v>
      </c>
      <c r="V943" s="13">
        <f t="shared" si="95"/>
        <v>0</v>
      </c>
    </row>
    <row r="944" spans="1:22">
      <c r="A944" s="1">
        <v>943</v>
      </c>
      <c r="B944" s="139"/>
      <c r="C944" s="119"/>
      <c r="D944" s="120"/>
      <c r="E944" s="138"/>
      <c r="F944" s="114"/>
      <c r="G944" s="135"/>
      <c r="H944" s="122"/>
      <c r="I944" s="138"/>
      <c r="J944" s="1">
        <f t="shared" si="90"/>
        <v>0</v>
      </c>
      <c r="K944" s="8">
        <f t="shared" si="91"/>
        <v>0</v>
      </c>
      <c r="L944" s="8">
        <f t="shared" si="92"/>
        <v>0</v>
      </c>
      <c r="M944" s="7"/>
      <c r="N944" s="6">
        <f t="shared" si="93"/>
        <v>0</v>
      </c>
      <c r="U944" s="13">
        <f t="shared" si="94"/>
        <v>0</v>
      </c>
      <c r="V944" s="13">
        <f t="shared" si="95"/>
        <v>0</v>
      </c>
    </row>
    <row r="945" spans="1:22">
      <c r="A945" s="1">
        <v>944</v>
      </c>
      <c r="B945" s="139"/>
      <c r="C945" s="119"/>
      <c r="D945" s="120"/>
      <c r="E945" s="138"/>
      <c r="F945" s="114"/>
      <c r="G945" s="135"/>
      <c r="H945" s="122"/>
      <c r="I945" s="138"/>
      <c r="J945" s="1">
        <f t="shared" si="90"/>
        <v>0</v>
      </c>
      <c r="K945" s="8">
        <f t="shared" si="91"/>
        <v>0</v>
      </c>
      <c r="L945" s="8">
        <f t="shared" si="92"/>
        <v>0</v>
      </c>
      <c r="M945" s="7"/>
      <c r="N945" s="6">
        <f t="shared" si="93"/>
        <v>0</v>
      </c>
      <c r="U945" s="13">
        <f t="shared" si="94"/>
        <v>0</v>
      </c>
      <c r="V945" s="13">
        <f t="shared" si="95"/>
        <v>0</v>
      </c>
    </row>
    <row r="946" spans="1:22">
      <c r="A946" s="1">
        <v>945</v>
      </c>
      <c r="B946" s="139"/>
      <c r="C946" s="119"/>
      <c r="D946" s="120"/>
      <c r="E946" s="138"/>
      <c r="F946" s="114"/>
      <c r="G946" s="135"/>
      <c r="H946" s="122"/>
      <c r="I946" s="138"/>
      <c r="J946" s="1">
        <f t="shared" si="90"/>
        <v>0</v>
      </c>
      <c r="K946" s="8">
        <f t="shared" si="91"/>
        <v>0</v>
      </c>
      <c r="L946" s="8">
        <f t="shared" si="92"/>
        <v>0</v>
      </c>
      <c r="M946" s="7"/>
      <c r="N946" s="6">
        <f t="shared" si="93"/>
        <v>0</v>
      </c>
      <c r="U946" s="13">
        <f t="shared" si="94"/>
        <v>0</v>
      </c>
      <c r="V946" s="13">
        <f t="shared" si="95"/>
        <v>0</v>
      </c>
    </row>
    <row r="947" spans="1:22">
      <c r="A947" s="1">
        <v>946</v>
      </c>
      <c r="B947" s="139"/>
      <c r="C947" s="119"/>
      <c r="D947" s="120"/>
      <c r="E947" s="138"/>
      <c r="F947" s="114"/>
      <c r="G947" s="135"/>
      <c r="H947" s="122"/>
      <c r="I947" s="138"/>
      <c r="J947" s="1">
        <f t="shared" si="90"/>
        <v>0</v>
      </c>
      <c r="K947" s="8">
        <f t="shared" si="91"/>
        <v>0</v>
      </c>
      <c r="L947" s="8">
        <f t="shared" si="92"/>
        <v>0</v>
      </c>
      <c r="M947" s="7"/>
      <c r="N947" s="6">
        <f t="shared" si="93"/>
        <v>0</v>
      </c>
      <c r="U947" s="13">
        <f t="shared" si="94"/>
        <v>0</v>
      </c>
      <c r="V947" s="13">
        <f t="shared" si="95"/>
        <v>0</v>
      </c>
    </row>
    <row r="948" spans="1:22">
      <c r="A948" s="1">
        <v>947</v>
      </c>
      <c r="B948" s="139"/>
      <c r="C948" s="119"/>
      <c r="D948" s="120"/>
      <c r="E948" s="138"/>
      <c r="F948" s="114"/>
      <c r="G948" s="135"/>
      <c r="H948" s="122"/>
      <c r="I948" s="138"/>
      <c r="J948" s="1">
        <f t="shared" si="90"/>
        <v>0</v>
      </c>
      <c r="K948" s="8">
        <f t="shared" si="91"/>
        <v>0</v>
      </c>
      <c r="L948" s="8">
        <f t="shared" si="92"/>
        <v>0</v>
      </c>
      <c r="M948" s="7"/>
      <c r="N948" s="6">
        <f t="shared" si="93"/>
        <v>0</v>
      </c>
      <c r="U948" s="13">
        <f t="shared" si="94"/>
        <v>0</v>
      </c>
      <c r="V948" s="13">
        <f t="shared" si="95"/>
        <v>0</v>
      </c>
    </row>
    <row r="949" spans="1:22">
      <c r="A949" s="1">
        <v>948</v>
      </c>
      <c r="B949" s="139"/>
      <c r="C949" s="119"/>
      <c r="D949" s="120"/>
      <c r="E949" s="138"/>
      <c r="F949" s="114"/>
      <c r="G949" s="135"/>
      <c r="H949" s="122"/>
      <c r="I949" s="138"/>
      <c r="J949" s="1">
        <f t="shared" si="90"/>
        <v>0</v>
      </c>
      <c r="K949" s="8">
        <f t="shared" si="91"/>
        <v>0</v>
      </c>
      <c r="L949" s="8">
        <f t="shared" si="92"/>
        <v>0</v>
      </c>
      <c r="M949" s="7"/>
      <c r="N949" s="6">
        <f t="shared" si="93"/>
        <v>0</v>
      </c>
      <c r="U949" s="13">
        <f t="shared" si="94"/>
        <v>0</v>
      </c>
      <c r="V949" s="13">
        <f t="shared" si="95"/>
        <v>0</v>
      </c>
    </row>
    <row r="950" spans="1:22">
      <c r="A950" s="1">
        <v>949</v>
      </c>
      <c r="B950" s="139"/>
      <c r="C950" s="119"/>
      <c r="D950" s="120"/>
      <c r="E950" s="138"/>
      <c r="F950" s="114"/>
      <c r="G950" s="135"/>
      <c r="H950" s="122"/>
      <c r="I950" s="138"/>
      <c r="J950" s="1">
        <f t="shared" si="90"/>
        <v>0</v>
      </c>
      <c r="K950" s="8">
        <f t="shared" si="91"/>
        <v>0</v>
      </c>
      <c r="L950" s="8">
        <f t="shared" si="92"/>
        <v>0</v>
      </c>
      <c r="M950" s="7"/>
      <c r="N950" s="6">
        <f t="shared" si="93"/>
        <v>0</v>
      </c>
      <c r="U950" s="13">
        <f t="shared" si="94"/>
        <v>0</v>
      </c>
      <c r="V950" s="13">
        <f t="shared" si="95"/>
        <v>0</v>
      </c>
    </row>
    <row r="951" spans="1:22" ht="15" customHeight="1">
      <c r="A951" s="1">
        <v>950</v>
      </c>
      <c r="B951" s="139"/>
      <c r="C951" s="119"/>
      <c r="D951" s="120"/>
      <c r="E951" s="138"/>
      <c r="F951" s="114"/>
      <c r="G951" s="135"/>
      <c r="H951" s="122"/>
      <c r="I951" s="138"/>
      <c r="J951" s="1">
        <f t="shared" si="90"/>
        <v>0</v>
      </c>
      <c r="K951" s="8">
        <f t="shared" si="91"/>
        <v>0</v>
      </c>
      <c r="L951" s="8">
        <f t="shared" si="92"/>
        <v>0</v>
      </c>
      <c r="M951" s="7"/>
      <c r="N951" s="6">
        <f t="shared" si="93"/>
        <v>0</v>
      </c>
      <c r="U951" s="13">
        <f t="shared" si="94"/>
        <v>0</v>
      </c>
      <c r="V951" s="13">
        <f t="shared" si="95"/>
        <v>0</v>
      </c>
    </row>
    <row r="952" spans="1:22">
      <c r="A952" s="1">
        <v>951</v>
      </c>
      <c r="B952" s="139"/>
      <c r="C952" s="119"/>
      <c r="D952" s="120"/>
      <c r="E952" s="138"/>
      <c r="F952" s="114"/>
      <c r="G952" s="135"/>
      <c r="H952" s="122"/>
      <c r="I952" s="138"/>
      <c r="J952" s="1">
        <f t="shared" si="90"/>
        <v>0</v>
      </c>
      <c r="K952" s="8">
        <f t="shared" si="91"/>
        <v>0</v>
      </c>
      <c r="L952" s="8">
        <f t="shared" si="92"/>
        <v>0</v>
      </c>
      <c r="M952" s="7"/>
      <c r="N952" s="6">
        <f t="shared" si="93"/>
        <v>0</v>
      </c>
      <c r="U952" s="13">
        <f t="shared" si="94"/>
        <v>0</v>
      </c>
      <c r="V952" s="13">
        <f t="shared" si="95"/>
        <v>0</v>
      </c>
    </row>
    <row r="953" spans="1:22">
      <c r="A953" s="1">
        <v>952</v>
      </c>
      <c r="B953" s="139"/>
      <c r="C953" s="119"/>
      <c r="D953" s="120"/>
      <c r="E953" s="138"/>
      <c r="F953" s="114"/>
      <c r="G953" s="135"/>
      <c r="H953" s="122"/>
      <c r="I953" s="138"/>
      <c r="J953" s="1">
        <f t="shared" si="90"/>
        <v>0</v>
      </c>
      <c r="K953" s="8">
        <f t="shared" si="91"/>
        <v>0</v>
      </c>
      <c r="L953" s="8">
        <f t="shared" si="92"/>
        <v>0</v>
      </c>
      <c r="M953" s="7"/>
      <c r="N953" s="6">
        <f t="shared" si="93"/>
        <v>0</v>
      </c>
      <c r="U953" s="13">
        <f t="shared" si="94"/>
        <v>0</v>
      </c>
      <c r="V953" s="13">
        <f t="shared" si="95"/>
        <v>0</v>
      </c>
    </row>
    <row r="954" spans="1:22">
      <c r="A954" s="1">
        <v>953</v>
      </c>
      <c r="B954" s="139"/>
      <c r="C954" s="119"/>
      <c r="D954" s="120"/>
      <c r="E954" s="138"/>
      <c r="F954" s="114"/>
      <c r="G954" s="135"/>
      <c r="H954" s="122"/>
      <c r="I954" s="138"/>
      <c r="J954" s="1">
        <f t="shared" si="90"/>
        <v>0</v>
      </c>
      <c r="K954" s="8">
        <f t="shared" si="91"/>
        <v>0</v>
      </c>
      <c r="L954" s="8">
        <f t="shared" si="92"/>
        <v>0</v>
      </c>
      <c r="M954" s="7"/>
      <c r="N954" s="6">
        <f t="shared" si="93"/>
        <v>0</v>
      </c>
      <c r="U954" s="13">
        <f t="shared" si="94"/>
        <v>0</v>
      </c>
      <c r="V954" s="13">
        <f t="shared" si="95"/>
        <v>0</v>
      </c>
    </row>
    <row r="955" spans="1:22">
      <c r="A955" s="1">
        <v>954</v>
      </c>
      <c r="B955" s="139"/>
      <c r="C955" s="119"/>
      <c r="D955" s="120"/>
      <c r="E955" s="138"/>
      <c r="F955" s="114"/>
      <c r="G955" s="135"/>
      <c r="H955" s="122"/>
      <c r="I955" s="138"/>
      <c r="J955" s="1">
        <f t="shared" si="90"/>
        <v>0</v>
      </c>
      <c r="K955" s="8">
        <f t="shared" si="91"/>
        <v>0</v>
      </c>
      <c r="L955" s="8">
        <f t="shared" si="92"/>
        <v>0</v>
      </c>
      <c r="M955" s="7"/>
      <c r="N955" s="6">
        <f t="shared" si="93"/>
        <v>0</v>
      </c>
      <c r="U955" s="13">
        <f t="shared" si="94"/>
        <v>0</v>
      </c>
      <c r="V955" s="13">
        <f t="shared" si="95"/>
        <v>0</v>
      </c>
    </row>
    <row r="956" spans="1:22">
      <c r="A956" s="1">
        <v>955</v>
      </c>
      <c r="B956" s="139"/>
      <c r="C956" s="119"/>
      <c r="D956" s="120"/>
      <c r="E956" s="138"/>
      <c r="F956" s="114"/>
      <c r="G956" s="135"/>
      <c r="H956" s="122"/>
      <c r="I956" s="138"/>
      <c r="J956" s="1">
        <f t="shared" si="90"/>
        <v>0</v>
      </c>
      <c r="K956" s="8">
        <f t="shared" si="91"/>
        <v>0</v>
      </c>
      <c r="L956" s="8">
        <f t="shared" si="92"/>
        <v>0</v>
      </c>
      <c r="M956" s="7"/>
      <c r="N956" s="6">
        <f t="shared" si="93"/>
        <v>0</v>
      </c>
      <c r="U956" s="13">
        <f t="shared" si="94"/>
        <v>0</v>
      </c>
      <c r="V956" s="13">
        <f t="shared" si="95"/>
        <v>0</v>
      </c>
    </row>
    <row r="957" spans="1:22">
      <c r="A957" s="1">
        <v>956</v>
      </c>
      <c r="B957" s="139"/>
      <c r="C957" s="119"/>
      <c r="D957" s="120"/>
      <c r="E957" s="138"/>
      <c r="F957" s="114"/>
      <c r="G957" s="135"/>
      <c r="H957" s="122"/>
      <c r="I957" s="138"/>
      <c r="J957" s="1">
        <f t="shared" si="90"/>
        <v>0</v>
      </c>
      <c r="K957" s="8">
        <f t="shared" si="91"/>
        <v>0</v>
      </c>
      <c r="L957" s="8">
        <f t="shared" si="92"/>
        <v>0</v>
      </c>
      <c r="M957" s="7"/>
      <c r="N957" s="6">
        <f t="shared" si="93"/>
        <v>0</v>
      </c>
      <c r="U957" s="13">
        <f t="shared" si="94"/>
        <v>0</v>
      </c>
      <c r="V957" s="13">
        <f t="shared" si="95"/>
        <v>0</v>
      </c>
    </row>
    <row r="958" spans="1:22">
      <c r="A958" s="1">
        <v>957</v>
      </c>
      <c r="B958" s="139"/>
      <c r="C958" s="119"/>
      <c r="D958" s="120"/>
      <c r="E958" s="138"/>
      <c r="F958" s="114"/>
      <c r="G958" s="135"/>
      <c r="H958" s="122"/>
      <c r="I958" s="138"/>
      <c r="J958" s="1">
        <f t="shared" si="90"/>
        <v>0</v>
      </c>
      <c r="K958" s="8">
        <f t="shared" si="91"/>
        <v>0</v>
      </c>
      <c r="L958" s="8">
        <f t="shared" si="92"/>
        <v>0</v>
      </c>
      <c r="M958" s="7"/>
      <c r="N958" s="6">
        <f t="shared" si="93"/>
        <v>0</v>
      </c>
      <c r="U958" s="13">
        <f t="shared" si="94"/>
        <v>0</v>
      </c>
      <c r="V958" s="13">
        <f t="shared" si="95"/>
        <v>0</v>
      </c>
    </row>
    <row r="959" spans="1:22">
      <c r="A959" s="1">
        <v>958</v>
      </c>
      <c r="B959" s="139"/>
      <c r="C959" s="119"/>
      <c r="D959" s="120"/>
      <c r="E959" s="138"/>
      <c r="F959" s="114"/>
      <c r="G959" s="135"/>
      <c r="H959" s="122"/>
      <c r="I959" s="138"/>
      <c r="J959" s="1">
        <f t="shared" si="90"/>
        <v>0</v>
      </c>
      <c r="K959" s="8">
        <f t="shared" si="91"/>
        <v>0</v>
      </c>
      <c r="L959" s="8">
        <f t="shared" si="92"/>
        <v>0</v>
      </c>
      <c r="M959" s="7"/>
      <c r="N959" s="6">
        <f t="shared" si="93"/>
        <v>0</v>
      </c>
      <c r="U959" s="13">
        <f t="shared" si="94"/>
        <v>0</v>
      </c>
      <c r="V959" s="13">
        <f t="shared" si="95"/>
        <v>0</v>
      </c>
    </row>
    <row r="960" spans="1:22" ht="15" customHeight="1">
      <c r="A960" s="1">
        <v>959</v>
      </c>
      <c r="B960" s="139"/>
      <c r="C960" s="119"/>
      <c r="D960" s="120"/>
      <c r="E960" s="138"/>
      <c r="F960" s="114"/>
      <c r="G960" s="135"/>
      <c r="H960" s="122"/>
      <c r="I960" s="138"/>
      <c r="J960" s="1">
        <f t="shared" si="90"/>
        <v>0</v>
      </c>
      <c r="K960" s="8">
        <f t="shared" si="91"/>
        <v>0</v>
      </c>
      <c r="L960" s="8">
        <f t="shared" si="92"/>
        <v>0</v>
      </c>
      <c r="M960" s="7"/>
      <c r="N960" s="6">
        <f t="shared" si="93"/>
        <v>0</v>
      </c>
      <c r="U960" s="13">
        <f t="shared" si="94"/>
        <v>0</v>
      </c>
      <c r="V960" s="13">
        <f t="shared" si="95"/>
        <v>0</v>
      </c>
    </row>
    <row r="961" spans="1:22">
      <c r="A961" s="1">
        <v>960</v>
      </c>
      <c r="B961" s="139"/>
      <c r="C961" s="119"/>
      <c r="D961" s="120"/>
      <c r="E961" s="138"/>
      <c r="F961" s="114"/>
      <c r="G961" s="135"/>
      <c r="H961" s="122"/>
      <c r="I961" s="138"/>
      <c r="J961" s="1">
        <f t="shared" si="90"/>
        <v>0</v>
      </c>
      <c r="K961" s="8">
        <f t="shared" si="91"/>
        <v>0</v>
      </c>
      <c r="L961" s="8">
        <f t="shared" si="92"/>
        <v>0</v>
      </c>
      <c r="M961" s="7"/>
      <c r="N961" s="6">
        <f t="shared" si="93"/>
        <v>0</v>
      </c>
      <c r="U961" s="13">
        <f t="shared" si="94"/>
        <v>0</v>
      </c>
      <c r="V961" s="13">
        <f t="shared" si="95"/>
        <v>0</v>
      </c>
    </row>
    <row r="962" spans="1:22">
      <c r="A962" s="1">
        <v>961</v>
      </c>
      <c r="B962" s="139"/>
      <c r="C962" s="119"/>
      <c r="D962" s="120"/>
      <c r="E962" s="138"/>
      <c r="F962" s="114"/>
      <c r="G962" s="135"/>
      <c r="H962" s="122"/>
      <c r="I962" s="138"/>
      <c r="J962" s="1">
        <f t="shared" si="90"/>
        <v>0</v>
      </c>
      <c r="K962" s="8">
        <f t="shared" si="91"/>
        <v>0</v>
      </c>
      <c r="L962" s="8">
        <f t="shared" si="92"/>
        <v>0</v>
      </c>
      <c r="M962" s="7"/>
      <c r="N962" s="6">
        <f t="shared" si="93"/>
        <v>0</v>
      </c>
      <c r="U962" s="13">
        <f t="shared" si="94"/>
        <v>0</v>
      </c>
      <c r="V962" s="13">
        <f t="shared" si="95"/>
        <v>0</v>
      </c>
    </row>
    <row r="963" spans="1:22">
      <c r="A963" s="1">
        <v>962</v>
      </c>
      <c r="B963" s="139"/>
      <c r="C963" s="119"/>
      <c r="D963" s="120"/>
      <c r="E963" s="138"/>
      <c r="F963" s="114"/>
      <c r="G963" s="135"/>
      <c r="H963" s="122"/>
      <c r="I963" s="138"/>
      <c r="J963" s="1">
        <f t="shared" si="90"/>
        <v>0</v>
      </c>
      <c r="K963" s="8">
        <f t="shared" si="91"/>
        <v>0</v>
      </c>
      <c r="L963" s="8">
        <f t="shared" si="92"/>
        <v>0</v>
      </c>
      <c r="M963" s="7"/>
      <c r="N963" s="6">
        <f t="shared" si="93"/>
        <v>0</v>
      </c>
      <c r="U963" s="13">
        <f t="shared" si="94"/>
        <v>0</v>
      </c>
      <c r="V963" s="13">
        <f t="shared" si="95"/>
        <v>0</v>
      </c>
    </row>
    <row r="964" spans="1:22">
      <c r="A964" s="1">
        <v>963</v>
      </c>
      <c r="B964" s="139"/>
      <c r="C964" s="119"/>
      <c r="D964" s="120"/>
      <c r="E964" s="138"/>
      <c r="F964" s="114"/>
      <c r="G964" s="135"/>
      <c r="H964" s="122"/>
      <c r="I964" s="138"/>
      <c r="J964" s="1">
        <f t="shared" si="90"/>
        <v>0</v>
      </c>
      <c r="K964" s="8">
        <f t="shared" si="91"/>
        <v>0</v>
      </c>
      <c r="L964" s="8">
        <f t="shared" si="92"/>
        <v>0</v>
      </c>
      <c r="M964" s="7"/>
      <c r="N964" s="6">
        <f t="shared" si="93"/>
        <v>0</v>
      </c>
      <c r="U964" s="13">
        <f t="shared" si="94"/>
        <v>0</v>
      </c>
      <c r="V964" s="13">
        <f t="shared" si="95"/>
        <v>0</v>
      </c>
    </row>
    <row r="965" spans="1:22">
      <c r="A965" s="1">
        <v>964</v>
      </c>
      <c r="B965" s="139"/>
      <c r="C965" s="119"/>
      <c r="D965" s="120"/>
      <c r="E965" s="138"/>
      <c r="F965" s="114"/>
      <c r="G965" s="135"/>
      <c r="H965" s="122"/>
      <c r="I965" s="138"/>
      <c r="J965" s="1">
        <f t="shared" si="90"/>
        <v>0</v>
      </c>
      <c r="K965" s="8">
        <f t="shared" si="91"/>
        <v>0</v>
      </c>
      <c r="L965" s="8">
        <f t="shared" si="92"/>
        <v>0</v>
      </c>
      <c r="M965" s="7"/>
      <c r="N965" s="6">
        <f t="shared" si="93"/>
        <v>0</v>
      </c>
      <c r="U965" s="13">
        <f t="shared" si="94"/>
        <v>0</v>
      </c>
      <c r="V965" s="13">
        <f t="shared" si="95"/>
        <v>0</v>
      </c>
    </row>
    <row r="966" spans="1:22">
      <c r="A966" s="1">
        <v>965</v>
      </c>
      <c r="B966" s="139"/>
      <c r="C966" s="119"/>
      <c r="D966" s="120"/>
      <c r="E966" s="138"/>
      <c r="F966" s="114"/>
      <c r="G966" s="135"/>
      <c r="H966" s="122"/>
      <c r="I966" s="138"/>
      <c r="J966" s="1">
        <f t="shared" si="90"/>
        <v>0</v>
      </c>
      <c r="K966" s="8">
        <f t="shared" si="91"/>
        <v>0</v>
      </c>
      <c r="L966" s="8">
        <f t="shared" si="92"/>
        <v>0</v>
      </c>
      <c r="M966" s="7"/>
      <c r="N966" s="6">
        <f t="shared" si="93"/>
        <v>0</v>
      </c>
      <c r="U966" s="13">
        <f t="shared" si="94"/>
        <v>0</v>
      </c>
      <c r="V966" s="13">
        <f t="shared" si="95"/>
        <v>0</v>
      </c>
    </row>
    <row r="967" spans="1:22">
      <c r="A967" s="1">
        <v>966</v>
      </c>
      <c r="B967" s="139"/>
      <c r="C967" s="119"/>
      <c r="D967" s="120"/>
      <c r="E967" s="138"/>
      <c r="F967" s="114"/>
      <c r="G967" s="135"/>
      <c r="H967" s="122"/>
      <c r="I967" s="138"/>
      <c r="J967" s="1">
        <f t="shared" si="90"/>
        <v>0</v>
      </c>
      <c r="K967" s="8">
        <f t="shared" si="91"/>
        <v>0</v>
      </c>
      <c r="L967" s="8">
        <f t="shared" si="92"/>
        <v>0</v>
      </c>
      <c r="M967" s="7"/>
      <c r="N967" s="6">
        <f t="shared" si="93"/>
        <v>0</v>
      </c>
      <c r="U967" s="13">
        <f t="shared" si="94"/>
        <v>0</v>
      </c>
      <c r="V967" s="13">
        <f t="shared" si="95"/>
        <v>0</v>
      </c>
    </row>
    <row r="968" spans="1:22">
      <c r="A968" s="1">
        <v>967</v>
      </c>
      <c r="B968" s="139"/>
      <c r="C968" s="119"/>
      <c r="D968" s="120"/>
      <c r="E968" s="138"/>
      <c r="F968" s="114"/>
      <c r="G968" s="135"/>
      <c r="H968" s="122"/>
      <c r="I968" s="138"/>
      <c r="J968" s="1">
        <f t="shared" si="90"/>
        <v>0</v>
      </c>
      <c r="K968" s="8">
        <f t="shared" si="91"/>
        <v>0</v>
      </c>
      <c r="L968" s="8">
        <f t="shared" si="92"/>
        <v>0</v>
      </c>
      <c r="M968" s="7"/>
      <c r="N968" s="6">
        <f t="shared" si="93"/>
        <v>0</v>
      </c>
      <c r="U968" s="13">
        <f t="shared" si="94"/>
        <v>0</v>
      </c>
      <c r="V968" s="13">
        <f t="shared" si="95"/>
        <v>0</v>
      </c>
    </row>
    <row r="969" spans="1:22" ht="15" customHeight="1">
      <c r="A969" s="1">
        <v>968</v>
      </c>
      <c r="B969" s="139"/>
      <c r="C969" s="119"/>
      <c r="D969" s="120"/>
      <c r="E969" s="138"/>
      <c r="F969" s="114"/>
      <c r="G969" s="135"/>
      <c r="H969" s="122"/>
      <c r="I969" s="138"/>
      <c r="J969" s="1">
        <f t="shared" si="90"/>
        <v>0</v>
      </c>
      <c r="K969" s="8">
        <f t="shared" si="91"/>
        <v>0</v>
      </c>
      <c r="L969" s="8">
        <f t="shared" si="92"/>
        <v>0</v>
      </c>
      <c r="M969" s="7"/>
      <c r="N969" s="6">
        <f t="shared" si="93"/>
        <v>0</v>
      </c>
      <c r="U969" s="13">
        <f t="shared" si="94"/>
        <v>0</v>
      </c>
      <c r="V969" s="13">
        <f t="shared" si="95"/>
        <v>0</v>
      </c>
    </row>
    <row r="970" spans="1:22">
      <c r="A970" s="1">
        <v>969</v>
      </c>
      <c r="B970" s="139"/>
      <c r="C970" s="119"/>
      <c r="D970" s="120"/>
      <c r="E970" s="138"/>
      <c r="F970" s="114"/>
      <c r="G970" s="135"/>
      <c r="H970" s="122"/>
      <c r="I970" s="138"/>
      <c r="J970" s="1">
        <f t="shared" si="90"/>
        <v>0</v>
      </c>
      <c r="K970" s="8">
        <f t="shared" si="91"/>
        <v>0</v>
      </c>
      <c r="L970" s="8">
        <f t="shared" si="92"/>
        <v>0</v>
      </c>
      <c r="M970" s="7"/>
      <c r="N970" s="6">
        <f t="shared" si="93"/>
        <v>0</v>
      </c>
      <c r="U970" s="13">
        <f t="shared" si="94"/>
        <v>0</v>
      </c>
      <c r="V970" s="13">
        <f t="shared" si="95"/>
        <v>0</v>
      </c>
    </row>
    <row r="971" spans="1:22">
      <c r="A971" s="1">
        <v>970</v>
      </c>
      <c r="B971" s="139"/>
      <c r="C971" s="119"/>
      <c r="D971" s="120"/>
      <c r="E971" s="138"/>
      <c r="F971" s="114"/>
      <c r="G971" s="135"/>
      <c r="H971" s="122"/>
      <c r="I971" s="138"/>
      <c r="J971" s="1">
        <f t="shared" si="90"/>
        <v>0</v>
      </c>
      <c r="K971" s="8">
        <f t="shared" si="91"/>
        <v>0</v>
      </c>
      <c r="L971" s="8">
        <f t="shared" si="92"/>
        <v>0</v>
      </c>
      <c r="M971" s="7"/>
      <c r="N971" s="6">
        <f t="shared" si="93"/>
        <v>0</v>
      </c>
      <c r="U971" s="13">
        <f t="shared" si="94"/>
        <v>0</v>
      </c>
      <c r="V971" s="13">
        <f t="shared" si="95"/>
        <v>0</v>
      </c>
    </row>
    <row r="972" spans="1:22">
      <c r="A972" s="1">
        <v>971</v>
      </c>
      <c r="B972" s="139"/>
      <c r="C972" s="119"/>
      <c r="D972" s="120"/>
      <c r="E972" s="138"/>
      <c r="F972" s="114"/>
      <c r="G972" s="135"/>
      <c r="H972" s="122"/>
      <c r="I972" s="138"/>
      <c r="J972" s="1">
        <f t="shared" si="90"/>
        <v>0</v>
      </c>
      <c r="K972" s="8">
        <f t="shared" si="91"/>
        <v>0</v>
      </c>
      <c r="L972" s="8">
        <f t="shared" si="92"/>
        <v>0</v>
      </c>
      <c r="M972" s="7"/>
      <c r="N972" s="6">
        <f t="shared" si="93"/>
        <v>0</v>
      </c>
      <c r="U972" s="13">
        <f t="shared" si="94"/>
        <v>0</v>
      </c>
      <c r="V972" s="13">
        <f t="shared" si="95"/>
        <v>0</v>
      </c>
    </row>
    <row r="973" spans="1:22">
      <c r="A973" s="1">
        <v>972</v>
      </c>
      <c r="B973" s="139"/>
      <c r="C973" s="119"/>
      <c r="D973" s="120"/>
      <c r="E973" s="138"/>
      <c r="F973" s="114"/>
      <c r="G973" s="135"/>
      <c r="H973" s="122"/>
      <c r="I973" s="138"/>
      <c r="J973" s="1">
        <f t="shared" si="90"/>
        <v>0</v>
      </c>
      <c r="K973" s="8">
        <f t="shared" si="91"/>
        <v>0</v>
      </c>
      <c r="L973" s="8">
        <f t="shared" si="92"/>
        <v>0</v>
      </c>
      <c r="M973" s="7"/>
      <c r="N973" s="6">
        <f t="shared" si="93"/>
        <v>0</v>
      </c>
      <c r="U973" s="13">
        <f t="shared" si="94"/>
        <v>0</v>
      </c>
      <c r="V973" s="13">
        <f t="shared" si="95"/>
        <v>0</v>
      </c>
    </row>
    <row r="974" spans="1:22">
      <c r="A974" s="1">
        <v>973</v>
      </c>
      <c r="B974" s="139"/>
      <c r="C974" s="119"/>
      <c r="D974" s="120"/>
      <c r="E974" s="138"/>
      <c r="F974" s="114"/>
      <c r="G974" s="135"/>
      <c r="H974" s="122"/>
      <c r="I974" s="138"/>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9"/>
      <c r="C975" s="119"/>
      <c r="D975" s="120"/>
      <c r="E975" s="138"/>
      <c r="F975" s="114"/>
      <c r="G975" s="135"/>
      <c r="H975" s="122"/>
      <c r="I975" s="138"/>
      <c r="J975" s="1">
        <f t="shared" si="96"/>
        <v>0</v>
      </c>
      <c r="K975" s="8">
        <f t="shared" si="97"/>
        <v>0</v>
      </c>
      <c r="L975" s="8">
        <f t="shared" si="98"/>
        <v>0</v>
      </c>
      <c r="M975" s="7"/>
      <c r="N975" s="6">
        <f t="shared" si="99"/>
        <v>0</v>
      </c>
      <c r="U975" s="13">
        <f t="shared" si="100"/>
        <v>0</v>
      </c>
      <c r="V975" s="13">
        <f t="shared" si="101"/>
        <v>0</v>
      </c>
    </row>
    <row r="976" spans="1:22">
      <c r="A976" s="1">
        <v>975</v>
      </c>
      <c r="B976" s="139"/>
      <c r="C976" s="119"/>
      <c r="D976" s="120"/>
      <c r="E976" s="138"/>
      <c r="F976" s="114"/>
      <c r="G976" s="135"/>
      <c r="H976" s="122"/>
      <c r="I976" s="138"/>
      <c r="J976" s="1">
        <f t="shared" si="96"/>
        <v>0</v>
      </c>
      <c r="K976" s="8">
        <f t="shared" si="97"/>
        <v>0</v>
      </c>
      <c r="L976" s="8">
        <f t="shared" si="98"/>
        <v>0</v>
      </c>
      <c r="M976" s="7"/>
      <c r="N976" s="6">
        <f t="shared" si="99"/>
        <v>0</v>
      </c>
      <c r="U976" s="13">
        <f t="shared" si="100"/>
        <v>0</v>
      </c>
      <c r="V976" s="13">
        <f t="shared" si="101"/>
        <v>0</v>
      </c>
    </row>
    <row r="977" spans="1:22">
      <c r="A977" s="1">
        <v>976</v>
      </c>
      <c r="B977" s="139"/>
      <c r="C977" s="119"/>
      <c r="D977" s="120"/>
      <c r="E977" s="138"/>
      <c r="F977" s="114"/>
      <c r="G977" s="135"/>
      <c r="H977" s="122"/>
      <c r="I977" s="138"/>
      <c r="J977" s="1">
        <f t="shared" si="96"/>
        <v>0</v>
      </c>
      <c r="K977" s="8">
        <f t="shared" si="97"/>
        <v>0</v>
      </c>
      <c r="L977" s="8">
        <f t="shared" si="98"/>
        <v>0</v>
      </c>
      <c r="M977" s="7"/>
      <c r="N977" s="6">
        <f t="shared" si="99"/>
        <v>0</v>
      </c>
      <c r="U977" s="13">
        <f t="shared" si="100"/>
        <v>0</v>
      </c>
      <c r="V977" s="13">
        <f t="shared" si="101"/>
        <v>0</v>
      </c>
    </row>
    <row r="978" spans="1:22" ht="15" customHeight="1">
      <c r="A978" s="1">
        <v>977</v>
      </c>
      <c r="B978" s="139"/>
      <c r="C978" s="119"/>
      <c r="D978" s="120"/>
      <c r="E978" s="138"/>
      <c r="F978" s="114"/>
      <c r="G978" s="135"/>
      <c r="H978" s="122"/>
      <c r="I978" s="138"/>
      <c r="J978" s="1">
        <f t="shared" si="96"/>
        <v>0</v>
      </c>
      <c r="K978" s="8">
        <f t="shared" si="97"/>
        <v>0</v>
      </c>
      <c r="L978" s="8">
        <f t="shared" si="98"/>
        <v>0</v>
      </c>
      <c r="M978" s="7"/>
      <c r="N978" s="6">
        <f t="shared" si="99"/>
        <v>0</v>
      </c>
      <c r="U978" s="13">
        <f t="shared" si="100"/>
        <v>0</v>
      </c>
      <c r="V978" s="13">
        <f t="shared" si="101"/>
        <v>0</v>
      </c>
    </row>
    <row r="979" spans="1:22">
      <c r="A979" s="1">
        <v>978</v>
      </c>
      <c r="B979" s="139"/>
      <c r="C979" s="119"/>
      <c r="D979" s="120"/>
      <c r="E979" s="138"/>
      <c r="F979" s="114"/>
      <c r="G979" s="135"/>
      <c r="H979" s="122"/>
      <c r="I979" s="138"/>
      <c r="J979" s="1">
        <f t="shared" si="96"/>
        <v>0</v>
      </c>
      <c r="K979" s="8">
        <f t="shared" si="97"/>
        <v>0</v>
      </c>
      <c r="L979" s="8">
        <f t="shared" si="98"/>
        <v>0</v>
      </c>
      <c r="M979" s="7"/>
      <c r="N979" s="6">
        <f t="shared" si="99"/>
        <v>0</v>
      </c>
      <c r="U979" s="13">
        <f t="shared" si="100"/>
        <v>0</v>
      </c>
      <c r="V979" s="13">
        <f t="shared" si="101"/>
        <v>0</v>
      </c>
    </row>
    <row r="980" spans="1:22">
      <c r="A980" s="1">
        <v>979</v>
      </c>
      <c r="B980" s="139"/>
      <c r="C980" s="119"/>
      <c r="D980" s="120"/>
      <c r="E980" s="138"/>
      <c r="F980" s="114"/>
      <c r="G980" s="135"/>
      <c r="H980" s="122"/>
      <c r="I980" s="138"/>
      <c r="J980" s="1">
        <f t="shared" si="96"/>
        <v>0</v>
      </c>
      <c r="K980" s="8">
        <f t="shared" si="97"/>
        <v>0</v>
      </c>
      <c r="L980" s="8">
        <f t="shared" si="98"/>
        <v>0</v>
      </c>
      <c r="M980" s="7"/>
      <c r="N980" s="6">
        <f t="shared" si="99"/>
        <v>0</v>
      </c>
      <c r="U980" s="13">
        <f t="shared" si="100"/>
        <v>0</v>
      </c>
      <c r="V980" s="13">
        <f t="shared" si="101"/>
        <v>0</v>
      </c>
    </row>
    <row r="981" spans="1:22">
      <c r="A981" s="1">
        <v>980</v>
      </c>
      <c r="B981" s="139"/>
      <c r="C981" s="119"/>
      <c r="D981" s="120"/>
      <c r="E981" s="138"/>
      <c r="F981" s="114"/>
      <c r="G981" s="135"/>
      <c r="H981" s="122"/>
      <c r="I981" s="138"/>
      <c r="J981" s="1">
        <f t="shared" si="96"/>
        <v>0</v>
      </c>
      <c r="K981" s="8">
        <f t="shared" si="97"/>
        <v>0</v>
      </c>
      <c r="L981" s="8">
        <f t="shared" si="98"/>
        <v>0</v>
      </c>
      <c r="M981" s="7"/>
      <c r="N981" s="6">
        <f t="shared" si="99"/>
        <v>0</v>
      </c>
      <c r="U981" s="13">
        <f t="shared" si="100"/>
        <v>0</v>
      </c>
      <c r="V981" s="13">
        <f t="shared" si="101"/>
        <v>0</v>
      </c>
    </row>
    <row r="982" spans="1:22">
      <c r="A982" s="1">
        <v>981</v>
      </c>
      <c r="B982" s="139"/>
      <c r="C982" s="119"/>
      <c r="D982" s="120"/>
      <c r="E982" s="138"/>
      <c r="F982" s="114"/>
      <c r="G982" s="135"/>
      <c r="H982" s="122"/>
      <c r="I982" s="138"/>
      <c r="J982" s="1">
        <f t="shared" si="96"/>
        <v>0</v>
      </c>
      <c r="K982" s="8">
        <f t="shared" si="97"/>
        <v>0</v>
      </c>
      <c r="L982" s="8">
        <f t="shared" si="98"/>
        <v>0</v>
      </c>
      <c r="M982" s="7"/>
      <c r="N982" s="6">
        <f t="shared" si="99"/>
        <v>0</v>
      </c>
      <c r="U982" s="13">
        <f t="shared" si="100"/>
        <v>0</v>
      </c>
      <c r="V982" s="13">
        <f t="shared" si="101"/>
        <v>0</v>
      </c>
    </row>
    <row r="983" spans="1:22">
      <c r="A983" s="1">
        <v>982</v>
      </c>
      <c r="B983" s="139"/>
      <c r="C983" s="119"/>
      <c r="D983" s="120"/>
      <c r="E983" s="138"/>
      <c r="F983" s="114"/>
      <c r="G983" s="135"/>
      <c r="H983" s="122"/>
      <c r="I983" s="138"/>
      <c r="J983" s="1">
        <f t="shared" si="96"/>
        <v>0</v>
      </c>
      <c r="K983" s="8">
        <f t="shared" si="97"/>
        <v>0</v>
      </c>
      <c r="L983" s="8">
        <f t="shared" si="98"/>
        <v>0</v>
      </c>
      <c r="M983" s="7"/>
      <c r="N983" s="6">
        <f t="shared" si="99"/>
        <v>0</v>
      </c>
      <c r="U983" s="13">
        <f t="shared" si="100"/>
        <v>0</v>
      </c>
      <c r="V983" s="13">
        <f t="shared" si="101"/>
        <v>0</v>
      </c>
    </row>
    <row r="984" spans="1:22">
      <c r="A984" s="1">
        <v>983</v>
      </c>
      <c r="B984" s="139"/>
      <c r="C984" s="119"/>
      <c r="D984" s="120"/>
      <c r="E984" s="138"/>
      <c r="F984" s="114"/>
      <c r="G984" s="135"/>
      <c r="H984" s="122"/>
      <c r="I984" s="138"/>
      <c r="J984" s="1">
        <f t="shared" si="96"/>
        <v>0</v>
      </c>
      <c r="K984" s="8">
        <f t="shared" si="97"/>
        <v>0</v>
      </c>
      <c r="L984" s="8">
        <f t="shared" si="98"/>
        <v>0</v>
      </c>
      <c r="M984" s="7"/>
      <c r="N984" s="6">
        <f t="shared" si="99"/>
        <v>0</v>
      </c>
      <c r="U984" s="13">
        <f t="shared" si="100"/>
        <v>0</v>
      </c>
      <c r="V984" s="13">
        <f t="shared" si="101"/>
        <v>0</v>
      </c>
    </row>
    <row r="985" spans="1:22">
      <c r="A985" s="1">
        <v>984</v>
      </c>
      <c r="B985" s="139"/>
      <c r="C985" s="119"/>
      <c r="D985" s="120"/>
      <c r="E985" s="138"/>
      <c r="F985" s="114"/>
      <c r="G985" s="135"/>
      <c r="H985" s="122"/>
      <c r="I985" s="138"/>
      <c r="J985" s="1">
        <f t="shared" si="96"/>
        <v>0</v>
      </c>
      <c r="K985" s="8">
        <f t="shared" si="97"/>
        <v>0</v>
      </c>
      <c r="L985" s="8">
        <f t="shared" si="98"/>
        <v>0</v>
      </c>
      <c r="M985" s="7"/>
      <c r="N985" s="6">
        <f t="shared" si="99"/>
        <v>0</v>
      </c>
      <c r="U985" s="13">
        <f t="shared" si="100"/>
        <v>0</v>
      </c>
      <c r="V985" s="13">
        <f t="shared" si="101"/>
        <v>0</v>
      </c>
    </row>
    <row r="986" spans="1:22">
      <c r="A986" s="1">
        <v>985</v>
      </c>
      <c r="B986" s="139"/>
      <c r="C986" s="119"/>
      <c r="D986" s="120"/>
      <c r="E986" s="138"/>
      <c r="F986" s="114"/>
      <c r="G986" s="135"/>
      <c r="H986" s="122"/>
      <c r="I986" s="138"/>
      <c r="J986" s="1">
        <f t="shared" si="96"/>
        <v>0</v>
      </c>
      <c r="K986" s="8">
        <f t="shared" si="97"/>
        <v>0</v>
      </c>
      <c r="L986" s="8">
        <f t="shared" si="98"/>
        <v>0</v>
      </c>
      <c r="M986" s="7"/>
      <c r="N986" s="6">
        <f t="shared" si="99"/>
        <v>0</v>
      </c>
      <c r="U986" s="13">
        <f t="shared" si="100"/>
        <v>0</v>
      </c>
      <c r="V986" s="13">
        <f t="shared" si="101"/>
        <v>0</v>
      </c>
    </row>
    <row r="987" spans="1:22" ht="15" customHeight="1">
      <c r="A987" s="1">
        <v>986</v>
      </c>
      <c r="B987" s="139"/>
      <c r="C987" s="119"/>
      <c r="D987" s="120"/>
      <c r="E987" s="138"/>
      <c r="F987" s="114"/>
      <c r="G987" s="135"/>
      <c r="H987" s="122"/>
      <c r="I987" s="138"/>
      <c r="J987" s="1">
        <f t="shared" si="96"/>
        <v>0</v>
      </c>
      <c r="K987" s="8">
        <f t="shared" si="97"/>
        <v>0</v>
      </c>
      <c r="L987" s="8">
        <f t="shared" si="98"/>
        <v>0</v>
      </c>
      <c r="M987" s="7"/>
      <c r="N987" s="6">
        <f t="shared" si="99"/>
        <v>0</v>
      </c>
      <c r="U987" s="13">
        <f t="shared" si="100"/>
        <v>0</v>
      </c>
      <c r="V987" s="13">
        <f t="shared" si="101"/>
        <v>0</v>
      </c>
    </row>
    <row r="988" spans="1:22">
      <c r="A988" s="1">
        <v>987</v>
      </c>
      <c r="B988" s="139"/>
      <c r="C988" s="119"/>
      <c r="D988" s="120"/>
      <c r="E988" s="138"/>
      <c r="F988" s="114"/>
      <c r="G988" s="135"/>
      <c r="H988" s="122"/>
      <c r="I988" s="138"/>
      <c r="J988" s="1">
        <f t="shared" si="96"/>
        <v>0</v>
      </c>
      <c r="K988" s="8">
        <f t="shared" si="97"/>
        <v>0</v>
      </c>
      <c r="L988" s="8">
        <f t="shared" si="98"/>
        <v>0</v>
      </c>
      <c r="M988" s="7"/>
      <c r="N988" s="6">
        <f t="shared" si="99"/>
        <v>0</v>
      </c>
      <c r="U988" s="13">
        <f t="shared" si="100"/>
        <v>0</v>
      </c>
      <c r="V988" s="13">
        <f t="shared" si="101"/>
        <v>0</v>
      </c>
    </row>
    <row r="989" spans="1:22">
      <c r="A989" s="1">
        <v>988</v>
      </c>
      <c r="B989" s="139"/>
      <c r="C989" s="119"/>
      <c r="D989" s="120"/>
      <c r="E989" s="138"/>
      <c r="F989" s="114"/>
      <c r="G989" s="135"/>
      <c r="H989" s="122"/>
      <c r="I989" s="138"/>
      <c r="J989" s="1">
        <f t="shared" si="96"/>
        <v>0</v>
      </c>
      <c r="K989" s="8">
        <f t="shared" si="97"/>
        <v>0</v>
      </c>
      <c r="L989" s="8">
        <f t="shared" si="98"/>
        <v>0</v>
      </c>
      <c r="M989" s="7"/>
      <c r="N989" s="6">
        <f t="shared" si="99"/>
        <v>0</v>
      </c>
      <c r="U989" s="13">
        <f t="shared" si="100"/>
        <v>0</v>
      </c>
      <c r="V989" s="13">
        <f t="shared" si="101"/>
        <v>0</v>
      </c>
    </row>
    <row r="990" spans="1:22">
      <c r="A990" s="1">
        <v>989</v>
      </c>
      <c r="B990" s="139"/>
      <c r="C990" s="119"/>
      <c r="D990" s="120"/>
      <c r="E990" s="138"/>
      <c r="F990" s="114"/>
      <c r="G990" s="135"/>
      <c r="H990" s="122"/>
      <c r="I990" s="138"/>
      <c r="J990" s="1">
        <f t="shared" si="96"/>
        <v>0</v>
      </c>
      <c r="K990" s="8">
        <f t="shared" si="97"/>
        <v>0</v>
      </c>
      <c r="L990" s="8">
        <f t="shared" si="98"/>
        <v>0</v>
      </c>
      <c r="M990" s="7"/>
      <c r="N990" s="6">
        <f t="shared" si="99"/>
        <v>0</v>
      </c>
      <c r="U990" s="13">
        <f t="shared" si="100"/>
        <v>0</v>
      </c>
      <c r="V990" s="13">
        <f t="shared" si="101"/>
        <v>0</v>
      </c>
    </row>
    <row r="991" spans="1:22">
      <c r="A991" s="1">
        <v>990</v>
      </c>
      <c r="B991" s="139"/>
      <c r="C991" s="119"/>
      <c r="D991" s="120"/>
      <c r="E991" s="138"/>
      <c r="F991" s="114"/>
      <c r="G991" s="135"/>
      <c r="H991" s="122"/>
      <c r="I991" s="138"/>
      <c r="J991" s="1">
        <f t="shared" si="96"/>
        <v>0</v>
      </c>
      <c r="K991" s="8">
        <f t="shared" si="97"/>
        <v>0</v>
      </c>
      <c r="L991" s="8">
        <f t="shared" si="98"/>
        <v>0</v>
      </c>
      <c r="M991" s="7"/>
      <c r="N991" s="6">
        <f t="shared" si="99"/>
        <v>0</v>
      </c>
      <c r="U991" s="13">
        <f t="shared" si="100"/>
        <v>0</v>
      </c>
      <c r="V991" s="13">
        <f t="shared" si="101"/>
        <v>0</v>
      </c>
    </row>
    <row r="992" spans="1:22">
      <c r="A992" s="1">
        <v>991</v>
      </c>
      <c r="B992" s="139"/>
      <c r="C992" s="119"/>
      <c r="D992" s="120"/>
      <c r="E992" s="138"/>
      <c r="F992" s="114"/>
      <c r="G992" s="135"/>
      <c r="H992" s="122"/>
      <c r="I992" s="138"/>
      <c r="J992" s="1">
        <f t="shared" si="96"/>
        <v>0</v>
      </c>
      <c r="K992" s="8">
        <f t="shared" si="97"/>
        <v>0</v>
      </c>
      <c r="L992" s="8">
        <f t="shared" si="98"/>
        <v>0</v>
      </c>
      <c r="M992" s="7"/>
      <c r="N992" s="6">
        <f t="shared" si="99"/>
        <v>0</v>
      </c>
      <c r="U992" s="13">
        <f t="shared" si="100"/>
        <v>0</v>
      </c>
      <c r="V992" s="13">
        <f t="shared" si="101"/>
        <v>0</v>
      </c>
    </row>
    <row r="993" spans="1:22">
      <c r="A993" s="1">
        <v>992</v>
      </c>
      <c r="B993" s="139"/>
      <c r="C993" s="119"/>
      <c r="D993" s="120"/>
      <c r="E993" s="138"/>
      <c r="F993" s="114"/>
      <c r="G993" s="135"/>
      <c r="H993" s="122"/>
      <c r="I993" s="138"/>
      <c r="J993" s="1">
        <f t="shared" si="96"/>
        <v>0</v>
      </c>
      <c r="K993" s="8">
        <f t="shared" si="97"/>
        <v>0</v>
      </c>
      <c r="L993" s="8">
        <f t="shared" si="98"/>
        <v>0</v>
      </c>
      <c r="M993" s="7"/>
      <c r="N993" s="6">
        <f t="shared" si="99"/>
        <v>0</v>
      </c>
      <c r="U993" s="13">
        <f t="shared" si="100"/>
        <v>0</v>
      </c>
      <c r="V993" s="13">
        <f t="shared" si="101"/>
        <v>0</v>
      </c>
    </row>
    <row r="994" spans="1:22">
      <c r="A994" s="1">
        <v>993</v>
      </c>
      <c r="B994" s="139"/>
      <c r="C994" s="119"/>
      <c r="D994" s="120"/>
      <c r="E994" s="138"/>
      <c r="F994" s="114"/>
      <c r="G994" s="135"/>
      <c r="H994" s="122"/>
      <c r="I994" s="138"/>
      <c r="J994" s="1">
        <f t="shared" si="96"/>
        <v>0</v>
      </c>
      <c r="K994" s="8">
        <f t="shared" si="97"/>
        <v>0</v>
      </c>
      <c r="L994" s="8">
        <f t="shared" si="98"/>
        <v>0</v>
      </c>
      <c r="M994" s="7"/>
      <c r="N994" s="6">
        <f t="shared" si="99"/>
        <v>0</v>
      </c>
      <c r="U994" s="13">
        <f t="shared" si="100"/>
        <v>0</v>
      </c>
      <c r="V994" s="13">
        <f t="shared" si="101"/>
        <v>0</v>
      </c>
    </row>
    <row r="995" spans="1:22">
      <c r="A995" s="1">
        <v>994</v>
      </c>
      <c r="B995" s="139"/>
      <c r="C995" s="119"/>
      <c r="D995" s="120"/>
      <c r="E995" s="138"/>
      <c r="F995" s="114"/>
      <c r="G995" s="135"/>
      <c r="H995" s="122"/>
      <c r="I995" s="138"/>
      <c r="J995" s="1">
        <f t="shared" si="96"/>
        <v>0</v>
      </c>
      <c r="K995" s="8">
        <f t="shared" si="97"/>
        <v>0</v>
      </c>
      <c r="L995" s="8">
        <f t="shared" si="98"/>
        <v>0</v>
      </c>
      <c r="M995" s="7"/>
      <c r="N995" s="6">
        <f t="shared" si="99"/>
        <v>0</v>
      </c>
      <c r="U995" s="13">
        <f t="shared" si="100"/>
        <v>0</v>
      </c>
      <c r="V995" s="13">
        <f t="shared" si="101"/>
        <v>0</v>
      </c>
    </row>
    <row r="996" spans="1:22" ht="15" customHeight="1">
      <c r="A996" s="1">
        <v>995</v>
      </c>
      <c r="B996" s="139"/>
      <c r="C996" s="119"/>
      <c r="D996" s="120"/>
      <c r="E996" s="138"/>
      <c r="F996" s="114"/>
      <c r="G996" s="135"/>
      <c r="H996" s="122"/>
      <c r="I996" s="138"/>
      <c r="J996" s="1">
        <f t="shared" si="96"/>
        <v>0</v>
      </c>
      <c r="K996" s="8">
        <f t="shared" si="97"/>
        <v>0</v>
      </c>
      <c r="L996" s="8">
        <f t="shared" si="98"/>
        <v>0</v>
      </c>
      <c r="M996" s="7"/>
      <c r="N996" s="6">
        <f t="shared" si="99"/>
        <v>0</v>
      </c>
      <c r="U996" s="13">
        <f t="shared" si="100"/>
        <v>0</v>
      </c>
      <c r="V996" s="13">
        <f t="shared" si="101"/>
        <v>0</v>
      </c>
    </row>
    <row r="997" spans="1:22">
      <c r="A997" s="1">
        <v>996</v>
      </c>
      <c r="B997" s="139"/>
      <c r="C997" s="119"/>
      <c r="D997" s="120"/>
      <c r="E997" s="138"/>
      <c r="F997" s="114"/>
      <c r="G997" s="135"/>
      <c r="H997" s="122"/>
      <c r="I997" s="138"/>
      <c r="J997" s="1">
        <f t="shared" si="96"/>
        <v>0</v>
      </c>
      <c r="K997" s="8">
        <f t="shared" si="97"/>
        <v>0</v>
      </c>
      <c r="L997" s="8">
        <f t="shared" si="98"/>
        <v>0</v>
      </c>
      <c r="M997" s="7"/>
      <c r="N997" s="6">
        <f t="shared" si="99"/>
        <v>0</v>
      </c>
      <c r="U997" s="13">
        <f t="shared" si="100"/>
        <v>0</v>
      </c>
      <c r="V997" s="13">
        <f t="shared" si="101"/>
        <v>0</v>
      </c>
    </row>
    <row r="998" spans="1:22">
      <c r="A998" s="1">
        <v>997</v>
      </c>
      <c r="B998" s="139"/>
      <c r="C998" s="119"/>
      <c r="D998" s="120"/>
      <c r="E998" s="138"/>
      <c r="F998" s="114"/>
      <c r="G998" s="135"/>
      <c r="H998" s="122"/>
      <c r="I998" s="138"/>
      <c r="J998" s="1">
        <f t="shared" si="96"/>
        <v>0</v>
      </c>
      <c r="K998" s="8">
        <f t="shared" si="97"/>
        <v>0</v>
      </c>
      <c r="L998" s="8">
        <f t="shared" si="98"/>
        <v>0</v>
      </c>
      <c r="M998" s="7"/>
      <c r="N998" s="6">
        <f t="shared" si="99"/>
        <v>0</v>
      </c>
      <c r="U998" s="13">
        <f t="shared" si="100"/>
        <v>0</v>
      </c>
      <c r="V998" s="13">
        <f t="shared" si="101"/>
        <v>0</v>
      </c>
    </row>
    <row r="999" spans="1:22">
      <c r="A999" s="1">
        <v>998</v>
      </c>
      <c r="B999" s="139"/>
      <c r="C999" s="119"/>
      <c r="D999" s="120"/>
      <c r="E999" s="138"/>
      <c r="F999" s="114"/>
      <c r="G999" s="135"/>
      <c r="H999" s="122"/>
      <c r="I999" s="138"/>
      <c r="J999" s="1">
        <f t="shared" si="96"/>
        <v>0</v>
      </c>
      <c r="K999" s="8">
        <f t="shared" si="97"/>
        <v>0</v>
      </c>
      <c r="L999" s="8">
        <f t="shared" si="98"/>
        <v>0</v>
      </c>
      <c r="M999" s="7"/>
      <c r="N999" s="6">
        <f t="shared" si="99"/>
        <v>0</v>
      </c>
      <c r="U999" s="13">
        <f t="shared" si="100"/>
        <v>0</v>
      </c>
      <c r="V999" s="13">
        <f t="shared" si="101"/>
        <v>0</v>
      </c>
    </row>
    <row r="1000" spans="1:22">
      <c r="A1000" s="1">
        <v>999</v>
      </c>
      <c r="B1000" s="139"/>
      <c r="C1000" s="119"/>
      <c r="D1000" s="120"/>
      <c r="E1000" s="138"/>
      <c r="F1000" s="114"/>
      <c r="G1000" s="135"/>
      <c r="H1000" s="122"/>
      <c r="I1000" s="138"/>
      <c r="J1000" s="1">
        <f t="shared" si="96"/>
        <v>0</v>
      </c>
      <c r="K1000" s="8">
        <f t="shared" si="97"/>
        <v>0</v>
      </c>
      <c r="L1000" s="8">
        <f t="shared" si="98"/>
        <v>0</v>
      </c>
      <c r="M1000" s="7"/>
      <c r="N1000" s="6">
        <f t="shared" si="99"/>
        <v>0</v>
      </c>
      <c r="U1000" s="13">
        <f t="shared" si="100"/>
        <v>0</v>
      </c>
      <c r="V1000" s="13">
        <f t="shared" si="101"/>
        <v>0</v>
      </c>
    </row>
    <row r="1001" spans="1:22">
      <c r="A1001" s="1">
        <v>1000</v>
      </c>
      <c r="B1001" s="139"/>
      <c r="C1001" s="119"/>
      <c r="D1001" s="120"/>
      <c r="E1001" s="138"/>
      <c r="F1001" s="114"/>
      <c r="G1001" s="135"/>
      <c r="H1001" s="122"/>
      <c r="I1001" s="138"/>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65">
    <mergeCell ref="B283:B295"/>
    <mergeCell ref="E283:E284"/>
    <mergeCell ref="E285:E287"/>
    <mergeCell ref="E288:E289"/>
    <mergeCell ref="E290:E291"/>
    <mergeCell ref="E292:E293"/>
    <mergeCell ref="E294:E295"/>
    <mergeCell ref="B275:B282"/>
    <mergeCell ref="E275:E276"/>
    <mergeCell ref="E277:E278"/>
    <mergeCell ref="E279:E280"/>
    <mergeCell ref="E281:E282"/>
    <mergeCell ref="B261:B274"/>
    <mergeCell ref="E261:E262"/>
    <mergeCell ref="E263:E264"/>
    <mergeCell ref="E265:E266"/>
    <mergeCell ref="E267:E268"/>
    <mergeCell ref="E269:E270"/>
    <mergeCell ref="E271:E272"/>
    <mergeCell ref="E273:E274"/>
    <mergeCell ref="E235:E236"/>
    <mergeCell ref="B237:B260"/>
    <mergeCell ref="E237:E238"/>
    <mergeCell ref="E239:E240"/>
    <mergeCell ref="E241:E242"/>
    <mergeCell ref="E243:E244"/>
    <mergeCell ref="E245:E246"/>
    <mergeCell ref="E247:E248"/>
    <mergeCell ref="E249:E250"/>
    <mergeCell ref="E251:E252"/>
    <mergeCell ref="E253:E254"/>
    <mergeCell ref="E255:E256"/>
    <mergeCell ref="E257:E258"/>
    <mergeCell ref="E259:E260"/>
    <mergeCell ref="B205:B236"/>
    <mergeCell ref="E205:E206"/>
    <mergeCell ref="E207:E208"/>
    <mergeCell ref="E209:E210"/>
    <mergeCell ref="E211:E212"/>
    <mergeCell ref="E213:E214"/>
    <mergeCell ref="E215:E216"/>
    <mergeCell ref="E217:E218"/>
    <mergeCell ref="E219:E220"/>
    <mergeCell ref="E221:E222"/>
    <mergeCell ref="E223:E224"/>
    <mergeCell ref="E225:E226"/>
    <mergeCell ref="E227:E228"/>
    <mergeCell ref="E229:E230"/>
    <mergeCell ref="E231:E232"/>
    <mergeCell ref="E233:E234"/>
    <mergeCell ref="B191:B196"/>
    <mergeCell ref="E191:E192"/>
    <mergeCell ref="E193:E194"/>
    <mergeCell ref="E195:E196"/>
    <mergeCell ref="B197:B204"/>
    <mergeCell ref="E197:E198"/>
    <mergeCell ref="E199:E200"/>
    <mergeCell ref="E201:E202"/>
    <mergeCell ref="E203:E204"/>
    <mergeCell ref="B167:B190"/>
    <mergeCell ref="E167:E168"/>
    <mergeCell ref="E169:E170"/>
    <mergeCell ref="E171:E172"/>
    <mergeCell ref="E173:E174"/>
    <mergeCell ref="E175:E176"/>
    <mergeCell ref="E177:E178"/>
    <mergeCell ref="E179:E180"/>
    <mergeCell ref="E181:E182"/>
    <mergeCell ref="E183:E184"/>
    <mergeCell ref="E185:E186"/>
    <mergeCell ref="E187:E188"/>
    <mergeCell ref="E189:E190"/>
    <mergeCell ref="B157:B166"/>
    <mergeCell ref="E157:E158"/>
    <mergeCell ref="E159:E160"/>
    <mergeCell ref="E161:E162"/>
    <mergeCell ref="E163:E164"/>
    <mergeCell ref="E165:E166"/>
    <mergeCell ref="B129:B132"/>
    <mergeCell ref="E129:E130"/>
    <mergeCell ref="E131:E132"/>
    <mergeCell ref="B133:B156"/>
    <mergeCell ref="E133:E134"/>
    <mergeCell ref="E135:E136"/>
    <mergeCell ref="E137:E138"/>
    <mergeCell ref="E139:E140"/>
    <mergeCell ref="E141:E142"/>
    <mergeCell ref="E143:E144"/>
    <mergeCell ref="E145:E146"/>
    <mergeCell ref="E147:E148"/>
    <mergeCell ref="E149:E150"/>
    <mergeCell ref="E151:E152"/>
    <mergeCell ref="E153:E154"/>
    <mergeCell ref="E155:E156"/>
    <mergeCell ref="B115:B120"/>
    <mergeCell ref="E115:E116"/>
    <mergeCell ref="E117:E118"/>
    <mergeCell ref="E119:E120"/>
    <mergeCell ref="B121:B128"/>
    <mergeCell ref="E121:E122"/>
    <mergeCell ref="E123:E124"/>
    <mergeCell ref="E125:E126"/>
    <mergeCell ref="E127:E128"/>
    <mergeCell ref="B97:B114"/>
    <mergeCell ref="E97:E98"/>
    <mergeCell ref="E99:E100"/>
    <mergeCell ref="E101:E102"/>
    <mergeCell ref="E103:E104"/>
    <mergeCell ref="E105:E106"/>
    <mergeCell ref="E107:E108"/>
    <mergeCell ref="E109:E110"/>
    <mergeCell ref="E111:E112"/>
    <mergeCell ref="E113:E114"/>
    <mergeCell ref="B84:B96"/>
    <mergeCell ref="E84:E85"/>
    <mergeCell ref="E86:E87"/>
    <mergeCell ref="E88:E90"/>
    <mergeCell ref="E91:E92"/>
    <mergeCell ref="E93:E94"/>
    <mergeCell ref="E95:E96"/>
    <mergeCell ref="B71:B83"/>
    <mergeCell ref="E71:E73"/>
    <mergeCell ref="E74:E76"/>
    <mergeCell ref="E77:E78"/>
    <mergeCell ref="E79:E81"/>
    <mergeCell ref="E82:E83"/>
    <mergeCell ref="B57:B70"/>
    <mergeCell ref="E57:E58"/>
    <mergeCell ref="E59:E60"/>
    <mergeCell ref="E61:E62"/>
    <mergeCell ref="E63:E64"/>
    <mergeCell ref="E65:E66"/>
    <mergeCell ref="E67:E68"/>
    <mergeCell ref="E69:E70"/>
    <mergeCell ref="E39:E40"/>
    <mergeCell ref="E41:E42"/>
    <mergeCell ref="B43:B56"/>
    <mergeCell ref="E43:E44"/>
    <mergeCell ref="E45:E46"/>
    <mergeCell ref="E47:E48"/>
    <mergeCell ref="E49:E50"/>
    <mergeCell ref="E51:E52"/>
    <mergeCell ref="E53:E54"/>
    <mergeCell ref="E55:E56"/>
    <mergeCell ref="E29:E30"/>
    <mergeCell ref="E31:E32"/>
    <mergeCell ref="E33:E34"/>
    <mergeCell ref="E35:E36"/>
    <mergeCell ref="E37:E38"/>
    <mergeCell ref="P29:P32"/>
    <mergeCell ref="P35:P42"/>
    <mergeCell ref="P14:P16"/>
    <mergeCell ref="P19:P26"/>
    <mergeCell ref="B2:B24"/>
    <mergeCell ref="E2:E4"/>
    <mergeCell ref="E5:E7"/>
    <mergeCell ref="E8:E10"/>
    <mergeCell ref="E11:E13"/>
    <mergeCell ref="E14:E16"/>
    <mergeCell ref="E17:E19"/>
    <mergeCell ref="E20:E22"/>
    <mergeCell ref="E23:E24"/>
    <mergeCell ref="B25:B42"/>
    <mergeCell ref="E25:E26"/>
    <mergeCell ref="E27:E28"/>
  </mergeCells>
  <conditionalFormatting sqref="E2:E52 E57:E58 E61:E81 E84:E90 E93:E95 E127:E156 E159:E188 E197:E200 E203:E240 E243:E270 E273:E274 E283:E285 E191:E194 E97:E124 E288:E294">
    <cfRule type="duplicateValues" dxfId="3" priority="4"/>
  </conditionalFormatting>
  <conditionalFormatting sqref="E201:E202">
    <cfRule type="duplicateValues" dxfId="2" priority="3"/>
  </conditionalFormatting>
  <conditionalFormatting sqref="E277:E279">
    <cfRule type="duplicateValues" dxfId="1" priority="2"/>
  </conditionalFormatting>
  <conditionalFormatting sqref="E189">
    <cfRule type="duplicateValues" dxfId="0" priority="1"/>
  </conditionalFormatting>
  <dataValidations count="1">
    <dataValidation type="list" allowBlank="1" showInputMessage="1" showErrorMessage="1" sqref="C190 C60 C82:C83 C91:C92 C125:C126 C157:C158 C195:C196 C241:C242 C271:C272 C275:C282 C201:C202 C53:C56" xr:uid="{3517C270-FCEB-4171-B99C-10D36159D3AE}">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137003.59999999998</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1787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1851.4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137003.59999999998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9"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9"/>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9"/>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9"/>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9"/>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9"/>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9"/>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9"/>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9"/>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0"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1"/>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1"/>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1"/>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1"/>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1"/>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1"/>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1"/>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1"/>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2"/>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3"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3"/>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3"/>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3"/>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3"/>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3"/>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3"/>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3"/>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3"/>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3"/>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3"/>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3"/>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3"/>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3"/>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3"/>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3"/>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3"/>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3"/>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3"/>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3"/>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3"/>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3"/>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3"/>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0"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1"/>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1"/>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1"/>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1"/>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1"/>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1"/>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1"/>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1"/>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1"/>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1"/>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1"/>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1"/>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1"/>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1"/>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1"/>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1"/>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1"/>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1"/>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1"/>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1"/>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1"/>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1"/>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1"/>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2"/>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3"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3"/>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3"/>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3"/>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3"/>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3"/>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3"/>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3"/>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3"/>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4" t="s">
        <v>61</v>
      </c>
      <c r="C1" s="155"/>
      <c r="D1" s="155"/>
      <c r="E1" s="156"/>
      <c r="F1" s="154" t="s">
        <v>62</v>
      </c>
      <c r="G1" s="155"/>
      <c r="H1" s="155"/>
      <c r="I1" s="156"/>
      <c r="J1" s="154" t="s">
        <v>63</v>
      </c>
      <c r="K1" s="155"/>
      <c r="L1" s="155"/>
      <c r="M1" s="156"/>
      <c r="N1" s="154" t="s">
        <v>64</v>
      </c>
      <c r="O1" s="155"/>
      <c r="P1" s="155"/>
      <c r="Q1" s="156"/>
      <c r="R1" s="154" t="s">
        <v>65</v>
      </c>
      <c r="S1" s="155"/>
      <c r="T1" s="155"/>
      <c r="U1" s="156"/>
      <c r="V1" s="154" t="s">
        <v>66</v>
      </c>
      <c r="W1" s="155"/>
      <c r="X1" s="155"/>
      <c r="Y1" s="156"/>
      <c r="Z1" s="154" t="s">
        <v>67</v>
      </c>
      <c r="AA1" s="155"/>
      <c r="AB1" s="155"/>
      <c r="AC1" s="156"/>
      <c r="AD1" s="154" t="s">
        <v>68</v>
      </c>
      <c r="AE1" s="155"/>
      <c r="AF1" s="155"/>
      <c r="AG1" s="156"/>
      <c r="AH1" s="154" t="s">
        <v>69</v>
      </c>
      <c r="AI1" s="155"/>
      <c r="AJ1" s="155"/>
      <c r="AK1" s="156"/>
      <c r="AL1" s="157" t="s">
        <v>70</v>
      </c>
      <c r="AM1" s="158"/>
      <c r="AN1" s="158"/>
      <c r="AO1" s="159"/>
      <c r="AQ1" s="30" t="s">
        <v>71</v>
      </c>
    </row>
    <row r="2" spans="1:43" ht="27" customHeight="1" thickBot="1">
      <c r="A2" s="62" t="s">
        <v>72</v>
      </c>
      <c r="B2" s="160">
        <f>SUM(C7:C1506)</f>
        <v>0</v>
      </c>
      <c r="C2" s="161"/>
      <c r="D2" s="161"/>
      <c r="E2" s="162"/>
      <c r="F2" s="160">
        <f>SUM(G7:G1506)</f>
        <v>0</v>
      </c>
      <c r="G2" s="161"/>
      <c r="H2" s="161"/>
      <c r="I2" s="162"/>
      <c r="J2" s="160">
        <f>SUM(K7:K1506)</f>
        <v>0</v>
      </c>
      <c r="K2" s="161"/>
      <c r="L2" s="161"/>
      <c r="M2" s="162"/>
      <c r="N2" s="160">
        <f>SUM(O7:O1506)</f>
        <v>0</v>
      </c>
      <c r="O2" s="161"/>
      <c r="P2" s="161"/>
      <c r="Q2" s="162"/>
      <c r="R2" s="160">
        <f>SUM(S7:S1506)</f>
        <v>0</v>
      </c>
      <c r="S2" s="161"/>
      <c r="T2" s="161"/>
      <c r="U2" s="162"/>
      <c r="V2" s="160">
        <f>SUM(W7:W1506)</f>
        <v>0</v>
      </c>
      <c r="W2" s="161"/>
      <c r="X2" s="161"/>
      <c r="Y2" s="162"/>
      <c r="Z2" s="160">
        <f>SUM(AA7:AA1506)</f>
        <v>0</v>
      </c>
      <c r="AA2" s="161"/>
      <c r="AB2" s="161"/>
      <c r="AC2" s="162"/>
      <c r="AD2" s="160">
        <f>SUM(AE7:AE1506)</f>
        <v>0</v>
      </c>
      <c r="AE2" s="161"/>
      <c r="AF2" s="161"/>
      <c r="AG2" s="162"/>
      <c r="AH2" s="160">
        <f>SUM(AI7:AI1506)</f>
        <v>0</v>
      </c>
      <c r="AI2" s="161"/>
      <c r="AJ2" s="161"/>
      <c r="AK2" s="162"/>
      <c r="AL2" s="160">
        <f>SUM(AM7:AM1506)</f>
        <v>0</v>
      </c>
      <c r="AM2" s="161"/>
      <c r="AN2" s="161"/>
      <c r="AO2" s="162"/>
      <c r="AQ2" s="42" t="s">
        <v>73</v>
      </c>
    </row>
    <row r="3" spans="1:43" ht="27" customHeight="1" thickBot="1">
      <c r="A3" s="63" t="s">
        <v>74</v>
      </c>
      <c r="B3" s="160">
        <f t="shared" ref="B3:B5" si="0">SUM(C8:C1031)</f>
        <v>0</v>
      </c>
      <c r="C3" s="161"/>
      <c r="D3" s="161"/>
      <c r="E3" s="162"/>
      <c r="F3" s="160">
        <f t="shared" ref="F3:F5" si="1">SUM(G8:G1031)</f>
        <v>0</v>
      </c>
      <c r="G3" s="161"/>
      <c r="H3" s="161"/>
      <c r="I3" s="162"/>
      <c r="J3" s="160">
        <f t="shared" ref="J3:J5" si="2">SUM(K8:K1031)</f>
        <v>0</v>
      </c>
      <c r="K3" s="161"/>
      <c r="L3" s="161"/>
      <c r="M3" s="162"/>
      <c r="N3" s="160">
        <f t="shared" ref="N3:N5" si="3">SUM(O8:O1031)</f>
        <v>0</v>
      </c>
      <c r="O3" s="161"/>
      <c r="P3" s="161"/>
      <c r="Q3" s="162"/>
      <c r="R3" s="160">
        <f t="shared" ref="R3:R5" si="4">SUM(S8:S1031)</f>
        <v>0</v>
      </c>
      <c r="S3" s="161"/>
      <c r="T3" s="161"/>
      <c r="U3" s="162"/>
      <c r="V3" s="160">
        <f t="shared" ref="V3:V5" si="5">SUM(W8:W1031)</f>
        <v>0</v>
      </c>
      <c r="W3" s="161"/>
      <c r="X3" s="161"/>
      <c r="Y3" s="162"/>
      <c r="Z3" s="160">
        <f t="shared" ref="Z3:Z5" si="6">SUM(AA8:AA1031)</f>
        <v>0</v>
      </c>
      <c r="AA3" s="161"/>
      <c r="AB3" s="161"/>
      <c r="AC3" s="162"/>
      <c r="AD3" s="160">
        <f t="shared" ref="AD3:AD5" si="7">SUM(AE8:AE1031)</f>
        <v>0</v>
      </c>
      <c r="AE3" s="161"/>
      <c r="AF3" s="161"/>
      <c r="AG3" s="162"/>
      <c r="AH3" s="160">
        <f t="shared" ref="AH3:AH5" si="8">SUM(AI8:AI1031)</f>
        <v>0</v>
      </c>
      <c r="AI3" s="161"/>
      <c r="AJ3" s="161"/>
      <c r="AK3" s="162"/>
      <c r="AL3" s="160">
        <f t="shared" ref="AL3:AL5" si="9">SUM(AM8:AM1031)</f>
        <v>0</v>
      </c>
      <c r="AM3" s="161"/>
      <c r="AN3" s="161"/>
      <c r="AO3" s="162"/>
      <c r="AQ3" s="47">
        <f>SUM(B4:AO4)</f>
        <v>0</v>
      </c>
    </row>
    <row r="4" spans="1:43" ht="27" customHeight="1" thickBot="1">
      <c r="A4" s="63" t="s">
        <v>75</v>
      </c>
      <c r="B4" s="160">
        <f t="shared" si="0"/>
        <v>0</v>
      </c>
      <c r="C4" s="161"/>
      <c r="D4" s="161"/>
      <c r="E4" s="162"/>
      <c r="F4" s="160">
        <f t="shared" si="1"/>
        <v>0</v>
      </c>
      <c r="G4" s="161"/>
      <c r="H4" s="161"/>
      <c r="I4" s="162"/>
      <c r="J4" s="160">
        <f t="shared" si="2"/>
        <v>0</v>
      </c>
      <c r="K4" s="161"/>
      <c r="L4" s="161"/>
      <c r="M4" s="162"/>
      <c r="N4" s="160">
        <f t="shared" si="3"/>
        <v>0</v>
      </c>
      <c r="O4" s="161"/>
      <c r="P4" s="161"/>
      <c r="Q4" s="162"/>
      <c r="R4" s="160">
        <f t="shared" si="4"/>
        <v>0</v>
      </c>
      <c r="S4" s="161"/>
      <c r="T4" s="161"/>
      <c r="U4" s="162"/>
      <c r="V4" s="160">
        <f t="shared" si="5"/>
        <v>0</v>
      </c>
      <c r="W4" s="161"/>
      <c r="X4" s="161"/>
      <c r="Y4" s="162"/>
      <c r="Z4" s="160">
        <f t="shared" si="6"/>
        <v>0</v>
      </c>
      <c r="AA4" s="161"/>
      <c r="AB4" s="161"/>
      <c r="AC4" s="162"/>
      <c r="AD4" s="160">
        <f t="shared" si="7"/>
        <v>0</v>
      </c>
      <c r="AE4" s="161"/>
      <c r="AF4" s="161"/>
      <c r="AG4" s="162"/>
      <c r="AH4" s="160">
        <f t="shared" si="8"/>
        <v>0</v>
      </c>
      <c r="AI4" s="161"/>
      <c r="AJ4" s="161"/>
      <c r="AK4" s="162"/>
      <c r="AL4" s="160">
        <f t="shared" si="9"/>
        <v>0</v>
      </c>
      <c r="AM4" s="161"/>
      <c r="AN4" s="161"/>
      <c r="AO4" s="162"/>
      <c r="AQ4" s="46" t="s">
        <v>76</v>
      </c>
    </row>
    <row r="5" spans="1:43" ht="27" customHeight="1" thickBot="1">
      <c r="A5" s="64" t="s">
        <v>77</v>
      </c>
      <c r="B5" s="160">
        <f t="shared" si="0"/>
        <v>0</v>
      </c>
      <c r="C5" s="161"/>
      <c r="D5" s="161"/>
      <c r="E5" s="162"/>
      <c r="F5" s="160">
        <f t="shared" si="1"/>
        <v>0</v>
      </c>
      <c r="G5" s="161"/>
      <c r="H5" s="161"/>
      <c r="I5" s="162"/>
      <c r="J5" s="160">
        <f t="shared" si="2"/>
        <v>0</v>
      </c>
      <c r="K5" s="161"/>
      <c r="L5" s="161"/>
      <c r="M5" s="162"/>
      <c r="N5" s="160">
        <f t="shared" si="3"/>
        <v>0</v>
      </c>
      <c r="O5" s="161"/>
      <c r="P5" s="161"/>
      <c r="Q5" s="162"/>
      <c r="R5" s="160">
        <f t="shared" si="4"/>
        <v>0</v>
      </c>
      <c r="S5" s="161"/>
      <c r="T5" s="161"/>
      <c r="U5" s="162"/>
      <c r="V5" s="160">
        <f t="shared" si="5"/>
        <v>0</v>
      </c>
      <c r="W5" s="161"/>
      <c r="X5" s="161"/>
      <c r="Y5" s="162"/>
      <c r="Z5" s="160">
        <f t="shared" si="6"/>
        <v>0</v>
      </c>
      <c r="AA5" s="161"/>
      <c r="AB5" s="161"/>
      <c r="AC5" s="162"/>
      <c r="AD5" s="160">
        <f t="shared" si="7"/>
        <v>0</v>
      </c>
      <c r="AE5" s="161"/>
      <c r="AF5" s="161"/>
      <c r="AG5" s="162"/>
      <c r="AH5" s="160">
        <f t="shared" si="8"/>
        <v>0</v>
      </c>
      <c r="AI5" s="161"/>
      <c r="AJ5" s="161"/>
      <c r="AK5" s="162"/>
      <c r="AL5" s="160">
        <f t="shared" si="9"/>
        <v>0</v>
      </c>
      <c r="AM5" s="161"/>
      <c r="AN5" s="161"/>
      <c r="AO5" s="162"/>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0"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1"/>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1"/>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1"/>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1"/>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1"/>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1"/>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1"/>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1"/>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2"/>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0"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1"/>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1"/>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1"/>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1"/>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1"/>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1"/>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1"/>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1"/>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2"/>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3"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3"/>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3"/>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3"/>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3"/>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3"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3"/>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3"/>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3"/>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2021-11-10T14:00:55Z</dcterms:modified>
</cp:coreProperties>
</file>